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>
    <mc:Choice Requires="x15">
      <x15ac:absPath xmlns:x15ac="http://schemas.microsoft.com/office/spreadsheetml/2010/11/ac" url="\\ifx.local\開発\Projects2\21\2073290101_令和3年度　我孫子市統合型・公開型GIS構築\500_データ移行\540_データ作成\02_統合型：雨水排水施設台帳調書\work\05_吐口調書等：現行の帳票の属性を取り込み\02_更新ファイル\"/>
    </mc:Choice>
  </mc:AlternateContent>
  <bookViews>
    <workbookView xWindow="0" yWindow="0" windowWidth="19410" windowHeight="7215"/>
  </bookViews>
  <sheets>
    <sheet name="調整池調書_つくし野けやき調整池" r:id="rId9" sheetId="6"/>
    <sheet name="調整池調書_つくし野川上流調整池" r:id="rId7" sheetId="4"/>
    <sheet name="調整池調書_つくし野川下流調整池" r:id="rId8" sheetId="5"/>
    <sheet name="調整池調書_つくし野２丁目１号調整池" r:id="rId31" sheetId="28"/>
    <sheet name="調整池調書_つくし野２丁目２号調整池" r:id="rId32" sheetId="29"/>
    <sheet name="調整池調書_並木５丁目調整池" r:id="rId10" sheetId="7"/>
    <sheet name="調整池調書_台田2丁目調整池" r:id="rId49" sheetId="46"/>
    <sheet name="調整池調書_和田前調整池" r:id="rId21" sheetId="18"/>
    <sheet name="調整池調書_天王台南公園暫定貯留施設" r:id="rId38" sheetId="35"/>
    <sheet name="調整池調書_天王台５丁目調整池" r:id="rId26" sheetId="23"/>
    <sheet name="調整池調書_宮ノ森調整池" r:id="rId45" sheetId="42"/>
    <sheet name="調整池調書_小暮団地調整池" r:id="rId48" sheetId="45"/>
    <sheet name="調整池調書_布佐2560番地先暫定調整池" r:id="rId41" sheetId="38"/>
    <sheet name="調整池調書_布佐割地調整池" r:id="rId23" sheetId="20"/>
    <sheet name="調整池調書_布佐割地２号調整池" r:id="rId46" sheetId="43"/>
    <sheet name="調整池調書_布佐割地３号調整池" r:id="rId25" sheetId="22"/>
    <sheet name="調整池調書_平和台２丁目調整池" r:id="rId22" sheetId="19"/>
    <sheet name="調整池調書_平和台７丁目調整池" r:id="rId19" sheetId="16"/>
    <sheet name="調整池調書_後田暫定調整池" r:id="rId15" sheetId="12"/>
    <sheet name="調整池調書_我孫子堀尻調整池" r:id="rId12" sheetId="9"/>
    <sheet name="調整池調書_我孫子新宿池" r:id="rId40" sheetId="37"/>
    <sheet name="調整池調書_我孫子４丁目調整池" r:id="rId6" sheetId="3"/>
    <sheet name="調整池調書_新木越後尻調整池" r:id="rId18" sheetId="15"/>
    <sheet name="調整池調書_東我孫子第２調整池" r:id="rId30" sheetId="27"/>
    <sheet name="調整池調書_東我孫子調整池" r:id="rId16" sheetId="13"/>
    <sheet name="調整池調書_東我孫子２丁目調整池" r:id="rId33" sheetId="30"/>
    <sheet name="調整池調書_栄第１調整池" r:id="rId11" sheetId="8"/>
    <sheet name="調整池調書_栄第２調整池" r:id="rId43" sheetId="40"/>
    <sheet name="調整池調書_栄第３調整池" r:id="rId44" sheetId="41"/>
    <sheet name="調整池調書_栄第４調整池" r:id="rId47" sheetId="44"/>
    <sheet name="調整池調書_栄第５調整池" r:id="rId50" sheetId="47"/>
    <sheet name="調整池調書_根戸堀尻調整池" r:id="rId29" sheetId="26"/>
    <sheet name="調整池調書_根戸雨久保暫定調整池" r:id="rId35" sheetId="32"/>
    <sheet name="調整池調書_民間管理調整池" r:id="rId51" sheetId="48"/>
    <sheet name="調整池調書_泉暫定調整池" r:id="rId39" sheetId="36"/>
    <sheet name="調整池調書_泉第２調整池" r:id="rId27" sheetId="24"/>
    <sheet name="調整池調書_泉管内貯留施設" r:id="rId42" sheetId="39"/>
    <sheet name="調整池調書_浅野谷調整池" r:id="rId28" sheetId="25"/>
    <sheet name="調整池調書_篠ノ越調整池" r:id="rId20" sheetId="17"/>
    <sheet name="調整池調書_都部調整池" r:id="rId17" sheetId="14"/>
    <sheet name="調整池調書_高野山前原調整池" r:id="rId36" sheetId="33"/>
    <sheet name="調整池調書_高野山古屋第２調整池" r:id="rId37" sheetId="34"/>
    <sheet name="調整池調書_高野山古屋調整池" r:id="rId34" sheetId="31"/>
    <sheet name="調整池調書_高野山宮脇調整池" r:id="rId14" sheetId="11"/>
    <sheet name="調整池調書_高野山小暮第2調整池" r:id="rId52" sheetId="49"/>
    <sheet name="調整池調書_高野山小暮調整池" r:id="rId13" sheetId="10"/>
    <sheet name="調整池調書_高野山本郷調整池" r:id="rId24" sheetId="21"/>
  </sheets>
  <definedNames>
    <definedName name="_xlnm.Print_Area" localSheetId="0">調整池調書_つくし野けやき調整池!$A$1:$N$32</definedName>
    <definedName name="_xlnm.Print_Area" localSheetId="1">調整池調書_つくし野川上流調整池!$A$1:$N$32</definedName>
    <definedName name="_xlnm.Print_Area" localSheetId="2">調整池調書_つくし野川下流調整池!$A$1:$N$32</definedName>
    <definedName name="_xlnm.Print_Area" localSheetId="3">調整池調書_つくし野２丁目１号調整池!$A$1:$N$32</definedName>
    <definedName name="_xlnm.Print_Area" localSheetId="4">調整池調書_つくし野２丁目２号調整池!$A$1:$N$32</definedName>
    <definedName name="_xlnm.Print_Area" localSheetId="5">調整池調書_並木５丁目調整池!$A$1:$N$32</definedName>
    <definedName name="_xlnm.Print_Area" localSheetId="6">調整池調書_台田2丁目調整池!$A$1:$N$32</definedName>
    <definedName name="_xlnm.Print_Area" localSheetId="7">調整池調書_和田前調整池!$A$1:$N$32</definedName>
    <definedName name="_xlnm.Print_Area" localSheetId="8">調整池調書_天王台南公園暫定貯留施設!$A$1:$N$32</definedName>
    <definedName name="_xlnm.Print_Area" localSheetId="9">調整池調書_天王台５丁目調整池!$A$1:$N$32</definedName>
    <definedName name="_xlnm.Print_Area" localSheetId="10">調整池調書_宮ノ森調整池!$A$1:$N$32</definedName>
    <definedName name="_xlnm.Print_Area" localSheetId="11">調整池調書_小暮団地調整池!$A$1:$N$32</definedName>
    <definedName name="_xlnm.Print_Area" localSheetId="12">調整池調書_布佐2560番地先暫定調整池!$A$1:$N$32</definedName>
    <definedName name="_xlnm.Print_Area" localSheetId="13">調整池調書_布佐割地調整池!$A$1:$N$32</definedName>
    <definedName name="_xlnm.Print_Area" localSheetId="14">調整池調書_布佐割地２号調整池!$A$1:$N$32</definedName>
    <definedName name="_xlnm.Print_Area" localSheetId="15">調整池調書_布佐割地３号調整池!$A$1:$N$32</definedName>
    <definedName name="_xlnm.Print_Area" localSheetId="16">調整池調書_平和台２丁目調整池!$A$1:$N$32</definedName>
    <definedName name="_xlnm.Print_Area" localSheetId="17">調整池調書_平和台７丁目調整池!$A$1:$N$32</definedName>
    <definedName name="_xlnm.Print_Area" localSheetId="18">調整池調書_後田暫定調整池!$A$1:$N$32</definedName>
    <definedName name="_xlnm.Print_Area" localSheetId="19">調整池調書_我孫子堀尻調整池!$A$1:$N$32</definedName>
    <definedName name="_xlnm.Print_Area" localSheetId="20">調整池調書_我孫子新宿池!$A$1:$N$32</definedName>
    <definedName name="_xlnm.Print_Area" localSheetId="21">調整池調書_我孫子４丁目調整池!$A$1:$N$32</definedName>
    <definedName name="_xlnm.Print_Area" localSheetId="22">調整池調書_新木越後尻調整池!$A$1:$N$32</definedName>
    <definedName name="_xlnm.Print_Area" localSheetId="23">調整池調書_東我孫子第２調整池!$A$1:$N$32</definedName>
    <definedName name="_xlnm.Print_Area" localSheetId="24">調整池調書_東我孫子調整池!$A$1:$N$32</definedName>
    <definedName name="_xlnm.Print_Area" localSheetId="25">調整池調書_東我孫子２丁目調整池!$A$1:$N$32</definedName>
    <definedName name="_xlnm.Print_Area" localSheetId="26">調整池調書_栄第１調整池!$A$1:$N$32</definedName>
    <definedName name="_xlnm.Print_Area" localSheetId="27">調整池調書_栄第２調整池!$A$1:$N$32</definedName>
    <definedName name="_xlnm.Print_Area" localSheetId="28">調整池調書_栄第３調整池!$A$1:$N$32</definedName>
    <definedName name="_xlnm.Print_Area" localSheetId="29">調整池調書_栄第４調整池!$A$1:$N$32</definedName>
    <definedName name="_xlnm.Print_Area" localSheetId="30">調整池調書_栄第５調整池!$A$1:$N$32</definedName>
    <definedName name="_xlnm.Print_Area" localSheetId="31">調整池調書_根戸堀尻調整池!$A$1:$N$32</definedName>
    <definedName name="_xlnm.Print_Area" localSheetId="32">調整池調書_根戸雨久保暫定調整池!$A$1:$N$32</definedName>
    <definedName name="_xlnm.Print_Area" localSheetId="33">調整池調書_民間管理調整池!$A$1:$N$32</definedName>
    <definedName name="_xlnm.Print_Area" localSheetId="34">調整池調書_泉暫定調整池!$A$1:$N$32</definedName>
    <definedName name="_xlnm.Print_Area" localSheetId="35">調整池調書_泉第２調整池!$A$1:$N$32</definedName>
    <definedName name="_xlnm.Print_Area" localSheetId="36">調整池調書_泉管内貯留施設!$A$1:$N$32</definedName>
    <definedName name="_xlnm.Print_Area" localSheetId="37">調整池調書_浅野谷調整池!$A$1:$N$32</definedName>
    <definedName name="_xlnm.Print_Area" localSheetId="38">調整池調書_篠ノ越調整池!$A$1:$N$32</definedName>
    <definedName name="_xlnm.Print_Area" localSheetId="39">調整池調書_都部調整池!$A$1:$N$32</definedName>
    <definedName name="_xlnm.Print_Area" localSheetId="40">調整池調書_高野山前原調整池!$A$1:$N$32</definedName>
    <definedName name="_xlnm.Print_Area" localSheetId="41">調整池調書_高野山古屋第２調整池!$A$1:$N$32</definedName>
    <definedName name="_xlnm.Print_Area" localSheetId="42">調整池調書_高野山古屋調整池!$A$1:$N$32</definedName>
    <definedName name="_xlnm.Print_Area" localSheetId="43">調整池調書_高野山宮脇調整池!$A$1:$N$32</definedName>
    <definedName name="_xlnm.Print_Area" localSheetId="44">調整池調書_高野山小暮第2調整池!$A$1:$N$32</definedName>
    <definedName name="_xlnm.Print_Area" localSheetId="45">調整池調書_高野山小暮調整池!$A$1:$N$32</definedName>
    <definedName name="_xlnm.Print_Area" localSheetId="46">調整池調書_高野山本郷調整池!$A$1:$N$32</definedName>
  </definedNames>
  <calcPr calcId="0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<sst xmlns="http://schemas.openxmlformats.org/spreadsheetml/2006/main" count="6637" uniqueCount="338">
  <si>
    <t>[PLANETS]:[ATR]:MN:監視システム能力又は容量</t>
  </si>
  <si>
    <t>[PLANETS]:[ATR]:MN:監視システム形状寸法</t>
  </si>
  <si>
    <t>[PLANETS]:[ATR]:MN:監視システム構造又は形式</t>
  </si>
  <si>
    <t>[PLANETS]:[ATR]:MN:監視システム数量</t>
  </si>
  <si>
    <t>式</t>
  </si>
  <si>
    <t>監視システム</t>
  </si>
  <si>
    <t>[PLANETS]:[ATR]:MN:分水人孔能力又は容量</t>
  </si>
  <si>
    <t>[PLANETS]:[ATR]:MN:分水人孔形状寸法</t>
  </si>
  <si>
    <t>[PLANETS]:[ATR]:MN:分水人孔構造又は形式</t>
  </si>
  <si>
    <t>[PLANETS]:[ATR]:MN:分水人孔数量</t>
  </si>
  <si>
    <t>箇所</t>
  </si>
  <si>
    <t>分水人孔</t>
  </si>
  <si>
    <t>[PLANETS]:[ATR]:MN:ポンプ井能力又は容量</t>
  </si>
  <si>
    <t>[PLANETS]:[ATR]:MN:ポンプ井形状寸法</t>
  </si>
  <si>
    <t>[PLANETS]:[ATR]:MN:ポンプ井構造又は形式</t>
  </si>
  <si>
    <t>[PLANETS]:[ATR]:MN:ポンプ井数量</t>
  </si>
  <si>
    <t>井</t>
  </si>
  <si>
    <t>ポンプ井</t>
  </si>
  <si>
    <t>[PLANETS]:[ATR]:MN:スクリーン能力又は容量</t>
  </si>
  <si>
    <t>[PLANETS]:[ATR]:MN:スクリーン形状寸法</t>
  </si>
  <si>
    <t>[PLANETS]:[ATR]:MN:スクリーン構造又は形式</t>
  </si>
  <si>
    <t>[PLANETS]:[ATR]:MN:スクリーン数量</t>
  </si>
  <si>
    <t>個</t>
  </si>
  <si>
    <t>スクリーン</t>
  </si>
  <si>
    <t>[PLANETS]:[ATR]:MN:雨水ポンプ能力又は容量</t>
  </si>
  <si>
    <t>[PLANETS]:[ATR]:MN:雨水ポンプ形状寸法</t>
  </si>
  <si>
    <t>[PLANETS]:[ATR]:MN:雨水ポンプ構造又は形式</t>
  </si>
  <si>
    <t>[PLANETS]:[ATR]:MN:雨水ポンプ数量</t>
  </si>
  <si>
    <t>台</t>
  </si>
  <si>
    <t>雨水ポンプ</t>
  </si>
  <si>
    <t>[PLANETS]:[ATR]:MN:流出渠能力又は容量</t>
  </si>
  <si>
    <t>[PLANETS]:[ATR]:MN:流出渠形状寸法</t>
  </si>
  <si>
    <t>[PLANETS]:[ATR]:MN:流出渠構造又は形式</t>
  </si>
  <si>
    <t>[PLANETS]:[ATR]:MN:流出渠数量</t>
  </si>
  <si>
    <t>m</t>
  </si>
  <si>
    <t>流出渠</t>
  </si>
  <si>
    <t>[PLANETS]:[ATR]:MN:流入渠能力又は容量</t>
  </si>
  <si>
    <t>[PLANETS]:[ATR]:MN:流入渠形状寸法</t>
  </si>
  <si>
    <t>[PLANETS]:[ATR]:MN:流入渠構造又は形式</t>
  </si>
  <si>
    <t>[PLANETS]:[ATR]:MN:流入渠数量</t>
  </si>
  <si>
    <t>流入渠</t>
  </si>
  <si>
    <t>[PLANETS]:[ATR]:MN:余水吐能力又は容量</t>
  </si>
  <si>
    <t>[PLANETS]:[ATR]:MN:余水吐形状寸法</t>
  </si>
  <si>
    <t>[PLANETS]:[ATR]:MN:余水吐構造又は形式</t>
  </si>
  <si>
    <t>[PLANETS]:[ATR]:MN:余水吐数量</t>
  </si>
  <si>
    <t>余水吐</t>
  </si>
  <si>
    <t>[PLANETS]:[ATR]:MN:オリフィス能力又は容量</t>
  </si>
  <si>
    <t>[PLANETS]:[ATR]:MN:オリフィス形状寸法</t>
  </si>
  <si>
    <t>[PLANETS]:[ATR]:MN:オリフィス構造又は形式</t>
  </si>
  <si>
    <t>[PLANETS]:[ATR]:MN:オリフィス数量</t>
  </si>
  <si>
    <t>オリフィス</t>
  </si>
  <si>
    <t>[PLANETS]:[ATR]:MN:調整池本体能力又は容量</t>
  </si>
  <si>
    <t>[PLANETS]:[ATR]:MN:調整池本体形状寸法</t>
  </si>
  <si>
    <t>[PLANETS]:[ATR]:MN:調整池本体構造又は形式</t>
  </si>
  <si>
    <t>[PLANETS]:[ATR]:MN:調整池本体数量</t>
  </si>
  <si>
    <t>基</t>
  </si>
  <si>
    <t>調整池本体</t>
  </si>
  <si>
    <t>備　考</t>
    <rPh sb="0" eb="1">
      <t>ソノオ</t>
    </rPh>
    <rPh sb="2" eb="3">
      <t>コウ</t>
    </rPh>
    <phoneticPr fontId="3"/>
  </si>
  <si>
    <t>竣工年月日</t>
    <rPh sb="0" eb="2">
      <t>シュンコウ</t>
    </rPh>
    <rPh sb="2" eb="5">
      <t>ネンガッピ</t>
    </rPh>
    <phoneticPr fontId="3"/>
  </si>
  <si>
    <t>能力又は容量</t>
    <rPh sb="0" eb="2">
      <t>ノウリョク</t>
    </rPh>
    <rPh sb="2" eb="3">
      <t>マタ</t>
    </rPh>
    <rPh sb="4" eb="6">
      <t>ヨウリョウ</t>
    </rPh>
    <phoneticPr fontId="3"/>
  </si>
  <si>
    <t>形状寸法</t>
    <rPh sb="0" eb="2">
      <t>ケイジョウ</t>
    </rPh>
    <rPh sb="2" eb="4">
      <t>スンポウ</t>
    </rPh>
    <phoneticPr fontId="3"/>
  </si>
  <si>
    <t>構造又は形式</t>
    <rPh sb="0" eb="2">
      <t>コウゾウ</t>
    </rPh>
    <rPh sb="2" eb="3">
      <t>マタ</t>
    </rPh>
    <rPh sb="4" eb="6">
      <t>ケイシキ</t>
    </rPh>
    <phoneticPr fontId="3"/>
  </si>
  <si>
    <t>数量</t>
    <rPh sb="0" eb="2">
      <t>スウリョウ</t>
    </rPh>
    <phoneticPr fontId="3"/>
  </si>
  <si>
    <t>単位</t>
    <rPh sb="0" eb="2">
      <t>タンイ</t>
    </rPh>
    <phoneticPr fontId="3"/>
  </si>
  <si>
    <t>種別</t>
    <rPh sb="0" eb="2">
      <t>シュベツ</t>
    </rPh>
    <phoneticPr fontId="3"/>
  </si>
  <si>
    <t>構造及び能力</t>
    <rPh sb="0" eb="2">
      <t>コウゾウ</t>
    </rPh>
    <rPh sb="2" eb="3">
      <t>オヨ</t>
    </rPh>
    <rPh sb="4" eb="6">
      <t>ノウリョク</t>
    </rPh>
    <phoneticPr fontId="3"/>
  </si>
  <si>
    <t>（場内配置図）</t>
    <rPh sb="1" eb="3">
      <t>ジョウナイ</t>
    </rPh>
    <rPh sb="3" eb="5">
      <t>ハイチ</t>
    </rPh>
    <rPh sb="5" eb="6">
      <t>ズ</t>
    </rPh>
    <phoneticPr fontId="3"/>
  </si>
  <si>
    <t>[PLANETS]:[ATR]:排水区</t>
    <phoneticPr fontId="3"/>
  </si>
  <si>
    <t>[PLANETS]:[ATR]:MN:集水面積（ha）</t>
    <phoneticPr fontId="3"/>
  </si>
  <si>
    <t>[PLANETS]:[ATR]:MN:運転開始日</t>
    <phoneticPr fontId="3"/>
  </si>
  <si>
    <t>[PLANETS]:[ATR]:MN:放流先の名称</t>
    <phoneticPr fontId="3"/>
  </si>
  <si>
    <t>[PLANETS]:[ATR]:MN:内下水道分敷地面積（㎡）</t>
    <phoneticPr fontId="3"/>
  </si>
  <si>
    <t>[PLANETS]:[ATR]:MN:全体敷地面積（㎡）</t>
    <phoneticPr fontId="3"/>
  </si>
  <si>
    <t>[PLANETS]:[ATR]:MN:貯留能力（㎥）</t>
    <phoneticPr fontId="3"/>
  </si>
  <si>
    <t>[PLANETS]:[ATR]:MN:所在地</t>
    <phoneticPr fontId="3"/>
  </si>
  <si>
    <t>[PLANETS]:[ATR]:MN:名称</t>
    <phoneticPr fontId="3"/>
  </si>
  <si>
    <t>摘　要</t>
    <rPh sb="0" eb="1">
      <t>テッ</t>
    </rPh>
    <rPh sb="2" eb="3">
      <t>ヨウ</t>
    </rPh>
    <phoneticPr fontId="3"/>
  </si>
  <si>
    <t>集水面積
(ha)</t>
    <phoneticPr fontId="3"/>
  </si>
  <si>
    <t>運転開始
年月日</t>
    <phoneticPr fontId="3"/>
  </si>
  <si>
    <t>放流先の
名称</t>
    <rPh sb="0" eb="2">
      <t>ホウリュウ</t>
    </rPh>
    <rPh sb="2" eb="3">
      <t>サキ</t>
    </rPh>
    <rPh sb="5" eb="7">
      <t>メイショウ</t>
    </rPh>
    <phoneticPr fontId="3"/>
  </si>
  <si>
    <t>内下水道分
敷地面積
(㎡)</t>
    <rPh sb="0" eb="1">
      <t>ウチ</t>
    </rPh>
    <rPh sb="1" eb="4">
      <t>ゲスイドウ</t>
    </rPh>
    <rPh sb="4" eb="5">
      <t>ブン</t>
    </rPh>
    <rPh sb="6" eb="10">
      <t>シキチメンセキ</t>
    </rPh>
    <phoneticPr fontId="3"/>
  </si>
  <si>
    <t>全体
敷地面積
(㎡)</t>
    <rPh sb="0" eb="2">
      <t>ゼンタイ</t>
    </rPh>
    <rPh sb="3" eb="5">
      <t>シキチ</t>
    </rPh>
    <rPh sb="5" eb="7">
      <t>メンセキ</t>
    </rPh>
    <phoneticPr fontId="3"/>
  </si>
  <si>
    <t>貯留能力
（㎥）</t>
    <rPh sb="0" eb="2">
      <t>チョリュウ</t>
    </rPh>
    <rPh sb="2" eb="4">
      <t>ノウリョク</t>
    </rPh>
    <phoneticPr fontId="3"/>
  </si>
  <si>
    <t>位　置</t>
    <rPh sb="0" eb="1">
      <t>イ</t>
    </rPh>
    <rPh sb="2" eb="3">
      <t>チ</t>
    </rPh>
    <phoneticPr fontId="3"/>
  </si>
  <si>
    <t>名　称
（排水区名）</t>
    <rPh sb="0" eb="1">
      <t>メイ</t>
    </rPh>
    <rPh sb="2" eb="3">
      <t>ショウ</t>
    </rPh>
    <rPh sb="5" eb="7">
      <t>ハイスイ</t>
    </rPh>
    <rPh sb="7" eb="8">
      <t>ク</t>
    </rPh>
    <rPh sb="8" eb="9">
      <t>メイ</t>
    </rPh>
    <phoneticPr fontId="3"/>
  </si>
  <si>
    <t>調整池の位置、敷地の面積、構造及び能力調書</t>
    <rPh sb="0" eb="3">
      <t>チョウセイチ</t>
    </rPh>
    <rPh sb="4" eb="6">
      <t>イチ</t>
    </rPh>
    <rPh sb="7" eb="9">
      <t>シキチ</t>
    </rPh>
    <rPh sb="10" eb="12">
      <t>メンセキ</t>
    </rPh>
    <rPh sb="13" eb="15">
      <t>コウゾウ</t>
    </rPh>
    <rPh sb="15" eb="16">
      <t>オヨ</t>
    </rPh>
    <rPh sb="17" eb="19">
      <t>ノウリョク</t>
    </rPh>
    <rPh sb="19" eb="21">
      <t>チョウショ</t>
    </rPh>
    <phoneticPr fontId="3"/>
  </si>
  <si>
    <t>[PLANETS]:[IMG]:PATHATR:ファイリング_場内配置図:WH:502,697</t>
    <phoneticPr fontId="3"/>
  </si>
  <si>
    <t>[PLANETS]:[ATR]:MN:摘要</t>
    <rPh sb="19" eb="21">
      <t>テキヨウ</t>
    </rPh>
    <phoneticPr fontId="3"/>
  </si>
  <si>
    <t>[PLANETS]:[ATR]:MN:調整池本体竣工年月日</t>
    <phoneticPr fontId="3"/>
  </si>
  <si>
    <t>[PLANETS]:[ATR]:MN:オリフィス竣工年月日</t>
    <phoneticPr fontId="3"/>
  </si>
  <si>
    <t>[PLANETS]:[ATR]:MN:余水吐竣工年月日</t>
    <phoneticPr fontId="3"/>
  </si>
  <si>
    <t>[PLANETS]:[ATR]:MN:流入渠竣工年月日</t>
    <phoneticPr fontId="3"/>
  </si>
  <si>
    <t>[PLANETS]:[ATR]:MN:流出渠竣工年月日</t>
    <phoneticPr fontId="3"/>
  </si>
  <si>
    <t>[PLANETS]:[ATR]:MN:雨水ポンプ竣工年月日</t>
    <phoneticPr fontId="3"/>
  </si>
  <si>
    <t>[PLANETS]:[ATR]:MN:スクリーン竣工年月日</t>
    <phoneticPr fontId="3"/>
  </si>
  <si>
    <t>[PLANETS]:[ATR]:MN:ポンプ井竣工年月日</t>
    <phoneticPr fontId="3"/>
  </si>
  <si>
    <t>[PLANETS]:[ATR]:MN:分水人孔竣工年月日</t>
    <phoneticPr fontId="3"/>
  </si>
  <si>
    <t>[PLANETS]:[ATR]:MN:監視システム竣工年月日</t>
    <phoneticPr fontId="3"/>
  </si>
  <si>
    <t>[PLANETS]:[ATR]:MN:調整池本体備考</t>
    <rPh sb="24" eb="26">
      <t>ビコウ</t>
    </rPh>
    <phoneticPr fontId="3"/>
  </si>
  <si>
    <t>[PLANETS]:[ATR]:MN:オリフィス備考</t>
    <phoneticPr fontId="3"/>
  </si>
  <si>
    <t>[PLANETS]:[ATR]:MN:余水吐備考</t>
    <phoneticPr fontId="3"/>
  </si>
  <si>
    <t>[PLANETS]:[ATR]:MN:流入渠備考</t>
    <phoneticPr fontId="3"/>
  </si>
  <si>
    <t>[PLANETS]:[ATR]:MN:流出渠備考</t>
    <phoneticPr fontId="3"/>
  </si>
  <si>
    <t>[PLANETS]:[ATR]:MN:雨水ポンプ備考</t>
    <phoneticPr fontId="3"/>
  </si>
  <si>
    <t>[PLANETS]:[ATR]:MN:スクリーン備考</t>
    <phoneticPr fontId="3"/>
  </si>
  <si>
    <t>[PLANETS]:[ATR]:MN:ポンプ井備考</t>
    <phoneticPr fontId="3"/>
  </si>
  <si>
    <t>[PLANETS]:[ATR]:MN:分水人孔備考</t>
    <phoneticPr fontId="3"/>
  </si>
  <si>
    <t>[PLANETS]:[ATR]:MN:監視システム備考</t>
    <phoneticPr fontId="3"/>
  </si>
  <si>
    <t/>
  </si>
  <si>
    <t>我孫子４丁目調整池</t>
  </si>
  <si>
    <t>我孫子４丁目376-1</t>
  </si>
  <si>
    <t>関東幹線</t>
  </si>
  <si>
    <t>H29.2.1</t>
  </si>
  <si>
    <t>我孫子４丁目地区下水道浸水被害軽減総合計画</t>
  </si>
  <si>
    <t>関東排水区</t>
  </si>
  <si>
    <t>1基</t>
  </si>
  <si>
    <t>プレキャストコン</t>
  </si>
  <si>
    <t>1,600㎥</t>
  </si>
  <si>
    <t>37m</t>
  </si>
  <si>
    <t>FRP</t>
  </si>
  <si>
    <t>FRPφ800</t>
  </si>
  <si>
    <t>26m</t>
  </si>
  <si>
    <t>PE</t>
  </si>
  <si>
    <t>PEφ150</t>
  </si>
  <si>
    <t>2</t>
  </si>
  <si>
    <t>ボルテックス式</t>
  </si>
  <si>
    <t>φ80</t>
  </si>
  <si>
    <t>0.56㎥/分、1.5kw/台</t>
  </si>
  <si>
    <t>1</t>
  </si>
  <si>
    <t>ステンレス製</t>
  </si>
  <si>
    <t>65×65×6</t>
  </si>
  <si>
    <t>1井</t>
  </si>
  <si>
    <t>マンホール</t>
  </si>
  <si>
    <t>φ1500</t>
  </si>
  <si>
    <t>ﾎﾞｯｸｽｶﾙﾊﾞｰﾄ</t>
  </si>
  <si>
    <t>2.3×1.5×4.0m</t>
  </si>
  <si>
    <t>1式</t>
  </si>
  <si>
    <t>遠方監視式</t>
  </si>
  <si>
    <t>つくし野川上流調整池</t>
  </si>
  <si>
    <t>つくし野713</t>
  </si>
  <si>
    <t>つくし野川</t>
  </si>
  <si>
    <t>つくし野第1-1排水区</t>
  </si>
  <si>
    <t>NO IMAGE</t>
  </si>
  <si>
    <t>3</t>
  </si>
  <si>
    <t>3700×1450</t>
  </si>
  <si>
    <t>4000×2100</t>
  </si>
  <si>
    <t>80</t>
  </si>
  <si>
    <t>2.2kw/台</t>
  </si>
  <si>
    <t>つくし野川下流調整池</t>
  </si>
  <si>
    <t>我孫子1010</t>
  </si>
  <si>
    <t>並木排水区</t>
  </si>
  <si>
    <t>1・5</t>
  </si>
  <si>
    <t>水中ポンプ</t>
  </si>
  <si>
    <t>φ80・φ250</t>
  </si>
  <si>
    <t xml:space="preserve">2.2kw/台・11kw/台 </t>
  </si>
  <si>
    <t>つくし野けやき調整池</t>
  </si>
  <si>
    <t>つくし野1-24</t>
  </si>
  <si>
    <t>つくし野第5排水区</t>
  </si>
  <si>
    <t>並木５丁目調整池</t>
  </si>
  <si>
    <t>並木5-42</t>
  </si>
  <si>
    <t>道路排水</t>
  </si>
  <si>
    <t>宿排水区</t>
  </si>
  <si>
    <t>φ50</t>
  </si>
  <si>
    <t>HPφ300</t>
  </si>
  <si>
    <t>HPφ250</t>
  </si>
  <si>
    <t>栄第１調整池</t>
  </si>
  <si>
    <t>栄37-12</t>
  </si>
  <si>
    <t>天王台幹線</t>
  </si>
  <si>
    <t>天王台排水区</t>
  </si>
  <si>
    <t>我孫子堀尻調整池</t>
  </si>
  <si>
    <t>我孫子1780</t>
  </si>
  <si>
    <t>高野山小暮調整池</t>
  </si>
  <si>
    <t>高野山555</t>
  </si>
  <si>
    <t>φ73</t>
  </si>
  <si>
    <t>VUφ300</t>
  </si>
  <si>
    <t>高野山宮脇調整池</t>
  </si>
  <si>
    <t>高野山670</t>
  </si>
  <si>
    <t>手賀沼</t>
  </si>
  <si>
    <t>高野山第１排水区</t>
  </si>
  <si>
    <t>φ100</t>
  </si>
  <si>
    <t>HP450,U240</t>
  </si>
  <si>
    <t>HP600</t>
  </si>
  <si>
    <t>後田暫定調整池</t>
  </si>
  <si>
    <t>柴崎862</t>
  </si>
  <si>
    <t>柴崎幹線</t>
  </si>
  <si>
    <t>柴崎排水区</t>
  </si>
  <si>
    <t>HPφ900</t>
  </si>
  <si>
    <t>東我孫子調整池</t>
  </si>
  <si>
    <t>東我孫子2-45</t>
  </si>
  <si>
    <t>φ77</t>
  </si>
  <si>
    <t>φ250</t>
  </si>
  <si>
    <t>φ300</t>
  </si>
  <si>
    <t>都部調整池</t>
  </si>
  <si>
    <t>都部38</t>
  </si>
  <si>
    <t>岡発戸排水区</t>
  </si>
  <si>
    <t>50×50</t>
  </si>
  <si>
    <t>新木越後尻調整池</t>
  </si>
  <si>
    <t>南新木2-19</t>
  </si>
  <si>
    <t>新木南第３号幹線</t>
  </si>
  <si>
    <t>新木第４排水区</t>
  </si>
  <si>
    <t>510×300</t>
  </si>
  <si>
    <t>2000×2200</t>
  </si>
  <si>
    <t>HPφ1100,2200</t>
  </si>
  <si>
    <t>3000×1800</t>
  </si>
  <si>
    <t>平和台７丁目調整池</t>
  </si>
  <si>
    <t>布佐平和台7-1</t>
  </si>
  <si>
    <t>布佐南部幹線</t>
  </si>
  <si>
    <t>布佐排水区</t>
  </si>
  <si>
    <t>5</t>
  </si>
  <si>
    <t>φ600×2,1000
φ1200,1500</t>
  </si>
  <si>
    <t>HPφ1350</t>
  </si>
  <si>
    <t>37kw/台</t>
  </si>
  <si>
    <t>篠ノ越調整池</t>
  </si>
  <si>
    <t>布佐1539</t>
  </si>
  <si>
    <t>230×230
220×220</t>
  </si>
  <si>
    <t>HPφ1200</t>
  </si>
  <si>
    <t>和田前調整池</t>
  </si>
  <si>
    <t>布佐2195-1</t>
  </si>
  <si>
    <t>HPφ1000</t>
  </si>
  <si>
    <t>φ200</t>
  </si>
  <si>
    <t>11kw/台</t>
  </si>
  <si>
    <t>平和台２丁目調整池</t>
  </si>
  <si>
    <t>布佐平和台2-2</t>
  </si>
  <si>
    <t>600×600</t>
  </si>
  <si>
    <t>2000×2000</t>
  </si>
  <si>
    <t>HPφ800,1000</t>
  </si>
  <si>
    <t>布佐割地調整池</t>
  </si>
  <si>
    <t>布佐2221</t>
  </si>
  <si>
    <t>φ65</t>
  </si>
  <si>
    <t>3.7㎾/台</t>
  </si>
  <si>
    <t>高野山本郷調整池</t>
  </si>
  <si>
    <t>高野山584</t>
  </si>
  <si>
    <t>φ75</t>
  </si>
  <si>
    <t>φ200,φ300×2</t>
  </si>
  <si>
    <t>布佐割地３号調整池</t>
  </si>
  <si>
    <t>布佐2585-25</t>
  </si>
  <si>
    <t>H13.10.9</t>
  </si>
  <si>
    <t>φ30</t>
  </si>
  <si>
    <t>φ200,φ250</t>
  </si>
  <si>
    <t>φ50、φ200</t>
  </si>
  <si>
    <t>1.5kw/台、7.5kw/台</t>
  </si>
  <si>
    <t>天王台５丁目調整池</t>
  </si>
  <si>
    <t>天王台5-9</t>
  </si>
  <si>
    <t>φ71</t>
  </si>
  <si>
    <t>VUφ350</t>
  </si>
  <si>
    <t>泉第２調整池</t>
  </si>
  <si>
    <t>泉43</t>
  </si>
  <si>
    <t>φ45</t>
  </si>
  <si>
    <t>φ200,φ300</t>
  </si>
  <si>
    <t>φ250,φ300</t>
  </si>
  <si>
    <t>浅野谷調整池</t>
  </si>
  <si>
    <t>天王台5-10</t>
  </si>
  <si>
    <t>H15.9.12</t>
  </si>
  <si>
    <t>φ350</t>
  </si>
  <si>
    <t>根戸堀尻調整池</t>
  </si>
  <si>
    <t>我孫子3-11</t>
  </si>
  <si>
    <t>新宿幹線</t>
  </si>
  <si>
    <t>新宿排水区</t>
  </si>
  <si>
    <t>90×90</t>
  </si>
  <si>
    <t>VUφ400</t>
  </si>
  <si>
    <t>HPφ600</t>
  </si>
  <si>
    <t>東我孫子第２調整池</t>
  </si>
  <si>
    <t>東我孫子1-31-7</t>
  </si>
  <si>
    <t>つくし野２丁目１号調整池</t>
  </si>
  <si>
    <t>つくし野2丁目130-13</t>
  </si>
  <si>
    <t>φ40</t>
  </si>
  <si>
    <t>つくし野２丁目２号調整池</t>
  </si>
  <si>
    <t>つくし野2丁目131-14</t>
  </si>
  <si>
    <t>φ31</t>
  </si>
  <si>
    <t>φ150</t>
  </si>
  <si>
    <t>東我孫子２丁目調整池</t>
  </si>
  <si>
    <t>東我孫子2-1195-50</t>
  </si>
  <si>
    <t>原久保幹線</t>
  </si>
  <si>
    <t>100×400</t>
  </si>
  <si>
    <t>3.7kw/台</t>
  </si>
  <si>
    <t>高野山古屋調整池</t>
  </si>
  <si>
    <t>高野山416</t>
  </si>
  <si>
    <t>高野山幹線</t>
  </si>
  <si>
    <t>根戸雨久保暫定調整池</t>
  </si>
  <si>
    <t>根戸990-2</t>
  </si>
  <si>
    <t>根戸第１号幹線</t>
  </si>
  <si>
    <t>根戸排水区</t>
  </si>
  <si>
    <t>高野山前原調整池</t>
  </si>
  <si>
    <t>高野山452-28,453-25</t>
  </si>
  <si>
    <t>高野山第2排水区</t>
  </si>
  <si>
    <t>48×48</t>
  </si>
  <si>
    <t>800×800</t>
  </si>
  <si>
    <t>高野山古屋第２調整池</t>
  </si>
  <si>
    <t>高野山393-2</t>
  </si>
  <si>
    <t>VUφ250</t>
  </si>
  <si>
    <t>天王台南公園暫定貯留施設</t>
  </si>
  <si>
    <t>天王台6丁目</t>
  </si>
  <si>
    <t>0</t>
  </si>
  <si>
    <t xml:space="preserve">HPφ1650 </t>
  </si>
  <si>
    <t xml:space="preserve">VUφ250 </t>
  </si>
  <si>
    <t>泉暫定調整池</t>
  </si>
  <si>
    <t>泉10-9</t>
  </si>
  <si>
    <t>30kw</t>
  </si>
  <si>
    <t>我孫子新宿池</t>
  </si>
  <si>
    <t>我孫子2丁目46-5</t>
  </si>
  <si>
    <t>布佐2560番地先暫定調整池</t>
  </si>
  <si>
    <t>布佐2560</t>
  </si>
  <si>
    <t>布佐北第１号幹線</t>
  </si>
  <si>
    <t>マンホールポンプ</t>
  </si>
  <si>
    <t>0.625㎥/分</t>
  </si>
  <si>
    <t>2号人孔</t>
  </si>
  <si>
    <t>泉管内貯留施設</t>
  </si>
  <si>
    <t>泉</t>
  </si>
  <si>
    <t xml:space="preserve">天王台排水区  </t>
  </si>
  <si>
    <t>ダクタイル鋳鉄管</t>
  </si>
  <si>
    <t>貯留槽→ポンプ：塩ビ管、ポンプ→天王台幹線：ダクタイル鋳鉄管</t>
  </si>
  <si>
    <t>5.5kw/台</t>
  </si>
  <si>
    <t>φ1800</t>
  </si>
  <si>
    <t>栄第２調整池</t>
  </si>
  <si>
    <t>栄37-11</t>
  </si>
  <si>
    <t>栄第３調整池</t>
  </si>
  <si>
    <t>栄26-4</t>
  </si>
  <si>
    <t>宮ノ森調整池</t>
  </si>
  <si>
    <t>布佐1248</t>
  </si>
  <si>
    <t>φ50・φ80</t>
  </si>
  <si>
    <t>0.4kw/台・3.7kw/台</t>
  </si>
  <si>
    <t>布佐割地２号調整池</t>
  </si>
  <si>
    <t>布佐2585</t>
  </si>
  <si>
    <t>栄第４調整池</t>
  </si>
  <si>
    <t>栄1427-134</t>
  </si>
  <si>
    <t>小暮団地調整池</t>
  </si>
  <si>
    <t>高野山537-1</t>
  </si>
  <si>
    <t>VPφ300</t>
  </si>
  <si>
    <t>台田2丁目調整池</t>
  </si>
  <si>
    <t>台田2丁目1051-19</t>
  </si>
  <si>
    <t>根戸第2号幹線</t>
  </si>
  <si>
    <t>φ400</t>
  </si>
  <si>
    <t>栄第５調整池</t>
  </si>
  <si>
    <t>栄1417-1</t>
  </si>
  <si>
    <t>民間管理調整池</t>
  </si>
  <si>
    <t>根戸1210</t>
  </si>
  <si>
    <t>高野山小暮第2調整池</t>
  </si>
  <si>
    <t>高野山字小暮548番14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</si>
</sst>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20"/>
      <name val="ＭＳ Ｐゴシック"/>
      <family val="3"/>
      <charset val="128"/>
      <scheme val="minor"/>
    </font>
    <font>
      <sz val="20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4" fillId="0" borderId="0"/>
    <xf numFmtId="38" fontId="1" fillId="0" borderId="0" applyFon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2" fillId="0" borderId="1" xfId="1" applyFont="1" applyFill="1" applyBorder="1" applyAlignment="1">
      <alignment horizontal="left" vertical="center" shrinkToFit="1"/>
    </xf>
    <xf numFmtId="14" fontId="4" fillId="0" borderId="1" xfId="2" applyNumberFormat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vertical="center" shrinkToFit="1"/>
    </xf>
    <xf numFmtId="0" fontId="2" fillId="0" borderId="1" xfId="1" applyFont="1" applyFill="1" applyBorder="1" applyAlignment="1">
      <alignment horizontal="center" vertical="center" shrinkToFit="1"/>
    </xf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>
      <alignment vertical="center"/>
    </xf>
    <xf numFmtId="0" fontId="2" fillId="0" borderId="9" xfId="1" applyFont="1" applyFill="1" applyBorder="1" applyAlignment="1">
      <alignment vertical="top"/>
    </xf>
    <xf numFmtId="0" fontId="2" fillId="0" borderId="10" xfId="1" applyFont="1" applyFill="1" applyBorder="1" applyAlignment="1">
      <alignment vertical="top"/>
    </xf>
    <xf numFmtId="0" fontId="2" fillId="0" borderId="8" xfId="1" applyFont="1" applyFill="1" applyBorder="1" applyAlignment="1">
      <alignment vertical="top"/>
    </xf>
    <xf numFmtId="0" fontId="2" fillId="0" borderId="0" xfId="1" applyFont="1" applyFill="1" applyBorder="1" applyAlignment="1">
      <alignment vertical="top"/>
    </xf>
    <xf numFmtId="0" fontId="2" fillId="0" borderId="3" xfId="1" applyFont="1" applyFill="1" applyBorder="1" applyAlignment="1">
      <alignment horizontal="center" vertical="center" shrinkToFit="1"/>
    </xf>
    <xf numFmtId="0" fontId="2" fillId="0" borderId="2" xfId="1" applyFont="1" applyFill="1" applyBorder="1" applyAlignment="1">
      <alignment horizontal="center" vertical="center" shrinkToFit="1"/>
    </xf>
    <xf numFmtId="0" fontId="2" fillId="0" borderId="0" xfId="1" applyFont="1" applyFill="1" applyBorder="1" applyAlignment="1">
      <alignment vertical="center" horizontal="center"/>
    </xf>
    <xf numFmtId="0" fontId="2" fillId="0" borderId="7" xfId="1" applyFont="1" applyFill="1" applyBorder="1" applyAlignment="1">
      <alignment vertical="top"/>
    </xf>
    <xf numFmtId="0" fontId="2" fillId="0" borderId="5" xfId="1" applyFont="1" applyFill="1" applyBorder="1" applyAlignment="1">
      <alignment vertical="top"/>
    </xf>
    <xf numFmtId="0" fontId="2" fillId="0" borderId="4" xfId="1" applyFont="1" applyFill="1" applyBorder="1" applyAlignment="1">
      <alignment vertical="top"/>
    </xf>
    <xf numFmtId="57" fontId="2" fillId="0" borderId="12" xfId="1" applyNumberFormat="1" applyFont="1" applyFill="1" applyBorder="1" applyAlignment="1">
      <alignment horizontal="center" vertical="center"/>
    </xf>
    <xf numFmtId="57" fontId="2" fillId="0" borderId="11" xfId="1" applyNumberFormat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13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38" fontId="2" fillId="0" borderId="12" xfId="3" applyFont="1" applyFill="1" applyBorder="1" applyAlignment="1">
      <alignment horizontal="center" vertical="center"/>
    </xf>
    <xf numFmtId="38" fontId="2" fillId="0" borderId="11" xfId="3" applyFont="1" applyFill="1" applyBorder="1" applyAlignment="1">
      <alignment horizontal="center" vertical="center"/>
    </xf>
    <xf numFmtId="40" fontId="2" fillId="0" borderId="12" xfId="3" applyNumberFormat="1" applyFont="1" applyFill="1" applyBorder="1" applyAlignment="1">
      <alignment horizontal="center" vertical="center"/>
    </xf>
    <xf numFmtId="40" fontId="2" fillId="0" borderId="11" xfId="3" applyNumberFormat="1" applyFont="1" applyFill="1" applyBorder="1" applyAlignment="1">
      <alignment horizontal="center" vertical="center"/>
    </xf>
    <xf numFmtId="0" fontId="2" fillId="0" borderId="12" xfId="1" applyFont="1" applyFill="1" applyBorder="1" applyAlignment="1">
      <alignment horizontal="center" vertical="center"/>
    </xf>
    <xf numFmtId="0" fontId="2" fillId="0" borderId="11" xfId="1" applyFont="1" applyFill="1" applyBorder="1" applyAlignment="1">
      <alignment horizontal="center" vertical="center"/>
    </xf>
    <xf numFmtId="14" fontId="2" fillId="0" borderId="13" xfId="1" applyNumberFormat="1" applyFont="1" applyFill="1" applyBorder="1" applyAlignment="1">
      <alignment horizontal="center" vertical="center"/>
    </xf>
    <xf numFmtId="14" fontId="2" fillId="0" borderId="9" xfId="1" applyNumberFormat="1" applyFont="1" applyFill="1" applyBorder="1" applyAlignment="1">
      <alignment horizontal="center" vertical="center"/>
    </xf>
    <xf numFmtId="14" fontId="2" fillId="0" borderId="6" xfId="1" applyNumberFormat="1" applyFont="1" applyFill="1" applyBorder="1" applyAlignment="1">
      <alignment horizontal="center" vertical="center"/>
    </xf>
    <xf numFmtId="14" fontId="2" fillId="0" borderId="4" xfId="1" applyNumberFormat="1" applyFont="1" applyFill="1" applyBorder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0" fontId="2" fillId="0" borderId="0" xfId="1" applyFont="1" applyFill="1">
      <alignment vertical="center"/>
    </xf>
    <xf numFmtId="0" fontId="5" fillId="0" borderId="0" xfId="1" applyFont="1" applyFill="1" applyAlignment="1">
      <alignment horizontal="center" vertical="center"/>
    </xf>
    <xf numFmtId="0" fontId="2" fillId="0" borderId="12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2" fillId="0" borderId="8" xfId="1" applyFont="1" applyFill="1" applyBorder="1">
      <alignment vertical="center"/>
    </xf>
    <xf numFmtId="0" fontId="2" fillId="0" borderId="6" xfId="1" applyFont="1" applyFill="1" applyBorder="1">
      <alignment vertical="center"/>
    </xf>
  </cellXfs>
  <cellStyles count="4">
    <cellStyle name="桁区切り 2" xfId="3"/>
    <cellStyle name="標準" xfId="0" builtinId="0" customBuiltin="1"/>
    <cellStyle name="標準 2" xfId="1"/>
    <cellStyle name="標準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

<Relationships xmlns="http://schemas.openxmlformats.org/package/2006/relationships">
  <Relationship Id="rId10" Type="http://schemas.openxmlformats.org/officeDocument/2006/relationships/worksheet" Target="worksheets/sheet7.xml"/>
  <Relationship Id="rId11" Type="http://schemas.openxmlformats.org/officeDocument/2006/relationships/worksheet" Target="worksheets/sheet8.xml"/>
  <Relationship Id="rId12" Type="http://schemas.openxmlformats.org/officeDocument/2006/relationships/worksheet" Target="worksheets/sheet9.xml"/>
  <Relationship Id="rId13" Type="http://schemas.openxmlformats.org/officeDocument/2006/relationships/worksheet" Target="worksheets/sheet10.xml"/>
  <Relationship Id="rId14" Type="http://schemas.openxmlformats.org/officeDocument/2006/relationships/worksheet" Target="worksheets/sheet11.xml"/>
  <Relationship Id="rId15" Type="http://schemas.openxmlformats.org/officeDocument/2006/relationships/worksheet" Target="worksheets/sheet12.xml"/>
  <Relationship Id="rId16" Type="http://schemas.openxmlformats.org/officeDocument/2006/relationships/worksheet" Target="worksheets/sheet13.xml"/>
  <Relationship Id="rId17" Type="http://schemas.openxmlformats.org/officeDocument/2006/relationships/worksheet" Target="worksheets/sheet14.xml"/>
  <Relationship Id="rId18" Type="http://schemas.openxmlformats.org/officeDocument/2006/relationships/worksheet" Target="worksheets/sheet15.xml"/>
  <Relationship Id="rId19" Type="http://schemas.openxmlformats.org/officeDocument/2006/relationships/worksheet" Target="worksheets/sheet16.xml"/>
  <Relationship Id="rId2" Type="http://schemas.openxmlformats.org/officeDocument/2006/relationships/theme" Target="theme/theme1.xml"/>
  <Relationship Id="rId20" Type="http://schemas.openxmlformats.org/officeDocument/2006/relationships/worksheet" Target="worksheets/sheet17.xml"/>
  <Relationship Id="rId21" Type="http://schemas.openxmlformats.org/officeDocument/2006/relationships/worksheet" Target="worksheets/sheet18.xml"/>
  <Relationship Id="rId22" Type="http://schemas.openxmlformats.org/officeDocument/2006/relationships/worksheet" Target="worksheets/sheet19.xml"/>
  <Relationship Id="rId23" Type="http://schemas.openxmlformats.org/officeDocument/2006/relationships/worksheet" Target="worksheets/sheet20.xml"/>
  <Relationship Id="rId24" Type="http://schemas.openxmlformats.org/officeDocument/2006/relationships/worksheet" Target="worksheets/sheet21.xml"/>
  <Relationship Id="rId25" Type="http://schemas.openxmlformats.org/officeDocument/2006/relationships/worksheet" Target="worksheets/sheet22.xml"/>
  <Relationship Id="rId26" Type="http://schemas.openxmlformats.org/officeDocument/2006/relationships/worksheet" Target="worksheets/sheet23.xml"/>
  <Relationship Id="rId27" Type="http://schemas.openxmlformats.org/officeDocument/2006/relationships/worksheet" Target="worksheets/sheet24.xml"/>
  <Relationship Id="rId28" Type="http://schemas.openxmlformats.org/officeDocument/2006/relationships/worksheet" Target="worksheets/sheet25.xml"/>
  <Relationship Id="rId29" Type="http://schemas.openxmlformats.org/officeDocument/2006/relationships/worksheet" Target="worksheets/sheet26.xml"/>
  <Relationship Id="rId3" Type="http://schemas.openxmlformats.org/officeDocument/2006/relationships/styles" Target="styles.xml"/>
  <Relationship Id="rId30" Type="http://schemas.openxmlformats.org/officeDocument/2006/relationships/worksheet" Target="worksheets/sheet27.xml"/>
  <Relationship Id="rId31" Type="http://schemas.openxmlformats.org/officeDocument/2006/relationships/worksheet" Target="worksheets/sheet28.xml"/>
  <Relationship Id="rId32" Type="http://schemas.openxmlformats.org/officeDocument/2006/relationships/worksheet" Target="worksheets/sheet29.xml"/>
  <Relationship Id="rId33" Type="http://schemas.openxmlformats.org/officeDocument/2006/relationships/worksheet" Target="worksheets/sheet30.xml"/>
  <Relationship Id="rId34" Type="http://schemas.openxmlformats.org/officeDocument/2006/relationships/worksheet" Target="worksheets/sheet31.xml"/>
  <Relationship Id="rId35" Type="http://schemas.openxmlformats.org/officeDocument/2006/relationships/worksheet" Target="worksheets/sheet32.xml"/>
  <Relationship Id="rId36" Type="http://schemas.openxmlformats.org/officeDocument/2006/relationships/worksheet" Target="worksheets/sheet33.xml"/>
  <Relationship Id="rId37" Type="http://schemas.openxmlformats.org/officeDocument/2006/relationships/worksheet" Target="worksheets/sheet34.xml"/>
  <Relationship Id="rId38" Type="http://schemas.openxmlformats.org/officeDocument/2006/relationships/worksheet" Target="worksheets/sheet35.xml"/>
  <Relationship Id="rId39" Type="http://schemas.openxmlformats.org/officeDocument/2006/relationships/worksheet" Target="worksheets/sheet36.xml"/>
  <Relationship Id="rId4" Type="http://schemas.openxmlformats.org/officeDocument/2006/relationships/sharedStrings" Target="sharedStrings.xml"/>
  <Relationship Id="rId40" Type="http://schemas.openxmlformats.org/officeDocument/2006/relationships/worksheet" Target="worksheets/sheet37.xml"/>
  <Relationship Id="rId41" Type="http://schemas.openxmlformats.org/officeDocument/2006/relationships/worksheet" Target="worksheets/sheet38.xml"/>
  <Relationship Id="rId42" Type="http://schemas.openxmlformats.org/officeDocument/2006/relationships/worksheet" Target="worksheets/sheet39.xml"/>
  <Relationship Id="rId43" Type="http://schemas.openxmlformats.org/officeDocument/2006/relationships/worksheet" Target="worksheets/sheet40.xml"/>
  <Relationship Id="rId44" Type="http://schemas.openxmlformats.org/officeDocument/2006/relationships/worksheet" Target="worksheets/sheet41.xml"/>
  <Relationship Id="rId45" Type="http://schemas.openxmlformats.org/officeDocument/2006/relationships/worksheet" Target="worksheets/sheet42.xml"/>
  <Relationship Id="rId46" Type="http://schemas.openxmlformats.org/officeDocument/2006/relationships/worksheet" Target="worksheets/sheet43.xml"/>
  <Relationship Id="rId47" Type="http://schemas.openxmlformats.org/officeDocument/2006/relationships/worksheet" Target="worksheets/sheet44.xml"/>
  <Relationship Id="rId48" Type="http://schemas.openxmlformats.org/officeDocument/2006/relationships/worksheet" Target="worksheets/sheet45.xml"/>
  <Relationship Id="rId49" Type="http://schemas.openxmlformats.org/officeDocument/2006/relationships/worksheet" Target="worksheets/sheet46.xml"/>
  <Relationship Id="rId50" Type="http://schemas.openxmlformats.org/officeDocument/2006/relationships/worksheet" Target="worksheets/sheet47.xml"/>
  <Relationship Id="rId51" Type="http://schemas.openxmlformats.org/officeDocument/2006/relationships/worksheet" Target="worksheets/sheet48.xml"/>
  <Relationship Id="rId52" Type="http://schemas.openxmlformats.org/officeDocument/2006/relationships/worksheet" Target="worksheets/sheet49.xml"/>
  <Relationship Id="rId6" Type="http://schemas.openxmlformats.org/officeDocument/2006/relationships/worksheet" Target="worksheets/sheet3.xml"/>
  <Relationship Id="rId7" Type="http://schemas.openxmlformats.org/officeDocument/2006/relationships/worksheet" Target="worksheets/sheet4.xml"/>
  <Relationship Id="rId8" Type="http://schemas.openxmlformats.org/officeDocument/2006/relationships/worksheet" Target="worksheets/sheet5.xml"/>
  <Relationship Id="rId9" Type="http://schemas.openxmlformats.org/officeDocument/2006/relationships/worksheet" Target="worksheets/sheet6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0</xdr:colOff>
      <xdr:row>7</xdr:row>
      <xdr:rowOff>0</xdr:rowOff>
    </xdr:from>
    <xdr:to>
      <xdr:col>4</xdr:col>
      <xdr:colOff>585183</xdr:colOff>
      <xdr:row>31</xdr:row>
      <xdr:rowOff>247650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4386320" cy="66389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  <Relationship Id="rId2" Type="http://schemas.openxmlformats.org/officeDocument/2006/relationships/drawing" Target="../drawings/drawing1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1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3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0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4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5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6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7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8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49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109</v>
      </c>
      <c r="B5" s="22"/>
      <c r="C5" s="23" t="s">
        <v>110</v>
      </c>
      <c r="D5" s="25" t="n">
        <v>1600.0</v>
      </c>
      <c r="E5" s="27" t="n">
        <v>1578.0</v>
      </c>
      <c r="F5" s="29" t="n">
        <v>1321.81</v>
      </c>
      <c r="G5" s="17" t="s">
        <v>111</v>
      </c>
      <c r="H5" s="31" t="s">
        <v>112</v>
      </c>
      <c r="I5" s="32"/>
      <c r="J5" s="29" t="n">
        <v>15.29</v>
      </c>
      <c r="K5" s="29"/>
      <c r="L5" s="29"/>
      <c r="M5" s="29"/>
      <c r="N5" s="44" t="s">
        <v>113</v>
      </c>
      <c r="O5" s="38" t="s">
        <v>114</v>
      </c>
    </row>
    <row r="6" spans="1:15" ht="30.75" customHeight="1" x14ac:dyDescent="0.15">
      <c r="A6" s="35" t="str">
        <f>"（"&amp;O5&amp;"）"</f>
        <v>（関東排水区）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108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115</v>
      </c>
      <c r="J9" s="4" t="s">
        <v>116</v>
      </c>
      <c r="K9" s="4" t="s">
        <v>108</v>
      </c>
      <c r="L9" s="4" t="s">
        <v>117</v>
      </c>
      <c r="M9" s="2" t="n">
        <v>42766.0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118</v>
      </c>
      <c r="J12" s="4" t="s">
        <v>119</v>
      </c>
      <c r="K12" s="4" t="s">
        <v>120</v>
      </c>
      <c r="L12" s="4" t="s">
        <v>108</v>
      </c>
      <c r="M12" s="2" t="n">
        <v>42766.0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121</v>
      </c>
      <c r="J13" s="4" t="s">
        <v>122</v>
      </c>
      <c r="K13" s="4" t="s">
        <v>123</v>
      </c>
      <c r="L13" s="4" t="s">
        <v>108</v>
      </c>
      <c r="M13" s="2" t="n">
        <v>42766.0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125</v>
      </c>
      <c r="K14" s="4" t="s">
        <v>126</v>
      </c>
      <c r="L14" s="4" t="s">
        <v>127</v>
      </c>
      <c r="M14" s="2" t="n">
        <v>42766.0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129</v>
      </c>
      <c r="K15" s="4" t="s">
        <v>130</v>
      </c>
      <c r="L15" s="4" t="s">
        <v>108</v>
      </c>
      <c r="M15" s="2" t="n">
        <v>42766.0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131</v>
      </c>
      <c r="J16" s="4" t="s">
        <v>132</v>
      </c>
      <c r="K16" s="4" t="s">
        <v>133</v>
      </c>
      <c r="L16" s="4" t="s">
        <v>108</v>
      </c>
      <c r="M16" s="2" t="n">
        <v>42766.0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128</v>
      </c>
      <c r="J17" s="4" t="s">
        <v>134</v>
      </c>
      <c r="K17" s="4" t="s">
        <v>135</v>
      </c>
      <c r="L17" s="4" t="s">
        <v>108</v>
      </c>
      <c r="M17" s="2" t="n">
        <v>42766.0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136</v>
      </c>
      <c r="J18" s="4" t="s">
        <v>137</v>
      </c>
      <c r="K18" s="4" t="s">
        <v>108</v>
      </c>
      <c r="L18" s="4" t="s">
        <v>108</v>
      </c>
      <c r="M18" s="2" t="n">
        <v>42766.0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138</v>
      </c>
      <c r="B5" s="22"/>
      <c r="C5" s="23" t="s">
        <v>139</v>
      </c>
      <c r="D5" s="25" t="n">
        <v>17614.0</v>
      </c>
      <c r="E5" s="27" t="n">
        <v>13087.0</v>
      </c>
      <c r="F5" s="29" t="s">
        <v>108</v>
      </c>
      <c r="G5" s="17" t="s">
        <v>140</v>
      </c>
      <c r="H5" s="31" t="s">
        <v>108</v>
      </c>
      <c r="I5" s="32"/>
      <c r="J5" s="29" t="n">
        <v>637.8</v>
      </c>
      <c r="K5" s="29"/>
      <c r="L5" s="29"/>
      <c r="M5" s="29"/>
      <c r="N5" s="44" t="s">
        <v>108</v>
      </c>
      <c r="O5" s="38" t="s">
        <v>141</v>
      </c>
    </row>
    <row r="6" spans="1:15" ht="30.75" customHeight="1" x14ac:dyDescent="0.15">
      <c r="A6" s="35" t="str">
        <f>"（"&amp;O5&amp;"）"</f>
        <v>（つくし野第1-1排水区）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143</v>
      </c>
      <c r="J12" s="4" t="s">
        <v>108</v>
      </c>
      <c r="K12" s="4" t="s">
        <v>144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145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108</v>
      </c>
      <c r="K14" s="4" t="s">
        <v>146</v>
      </c>
      <c r="L14" s="4" t="s">
        <v>147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124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148</v>
      </c>
      <c r="B5" s="22"/>
      <c r="C5" s="23" t="s">
        <v>149</v>
      </c>
      <c r="D5" s="25" t="n">
        <v>10000.0</v>
      </c>
      <c r="E5" s="27" t="n">
        <v>5200.0</v>
      </c>
      <c r="F5" s="29" t="s">
        <v>108</v>
      </c>
      <c r="G5" s="17" t="s">
        <v>140</v>
      </c>
      <c r="H5" s="31" t="s">
        <v>108</v>
      </c>
      <c r="I5" s="32"/>
      <c r="J5" s="29" t="n">
        <v>456.7</v>
      </c>
      <c r="K5" s="29"/>
      <c r="L5" s="29"/>
      <c r="M5" s="29"/>
      <c r="N5" s="44" t="s">
        <v>108</v>
      </c>
      <c r="O5" s="38" t="s">
        <v>150</v>
      </c>
    </row>
    <row r="6" spans="1:15" ht="30.75" customHeight="1" x14ac:dyDescent="0.15">
      <c r="A6" s="35" t="str">
        <f>"（"&amp;O5&amp;"）"</f>
        <v>（並木排水区）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151</v>
      </c>
      <c r="J14" s="4" t="s">
        <v>152</v>
      </c>
      <c r="K14" s="4" t="s">
        <v>153</v>
      </c>
      <c r="L14" s="4" t="s">
        <v>154</v>
      </c>
      <c r="M14" s="2" t="n">
        <v>30682.0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155</v>
      </c>
      <c r="B5" s="22"/>
      <c r="C5" s="23" t="s">
        <v>156</v>
      </c>
      <c r="D5" s="25" t="n">
        <v>421.0</v>
      </c>
      <c r="E5" s="27" t="n">
        <v>141.0</v>
      </c>
      <c r="F5" s="29" t="s">
        <v>108</v>
      </c>
      <c r="G5" s="17" t="s">
        <v>140</v>
      </c>
      <c r="H5" s="31" t="s">
        <v>108</v>
      </c>
      <c r="I5" s="32"/>
      <c r="J5" s="29" t="n">
        <v>0.51</v>
      </c>
      <c r="K5" s="29"/>
      <c r="L5" s="29"/>
      <c r="M5" s="29"/>
      <c r="N5" s="44" t="s">
        <v>108</v>
      </c>
      <c r="O5" s="38" t="s">
        <v>157</v>
      </c>
    </row>
    <row r="6" spans="1:15" ht="30.75" customHeight="1" x14ac:dyDescent="0.15">
      <c r="A6" s="35" t="str">
        <f>"（"&amp;O5&amp;"）"</f>
        <v>（つくし野第5排水区）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158</v>
      </c>
      <c r="B5" s="22"/>
      <c r="C5" s="23" t="s">
        <v>159</v>
      </c>
      <c r="D5" s="25" t="n">
        <v>225.0</v>
      </c>
      <c r="E5" s="27" t="n">
        <v>145.0</v>
      </c>
      <c r="F5" s="29" t="s">
        <v>108</v>
      </c>
      <c r="G5" s="17" t="s">
        <v>160</v>
      </c>
      <c r="H5" s="31" t="s">
        <v>108</v>
      </c>
      <c r="I5" s="32"/>
      <c r="J5" s="29" t="n">
        <v>0.3</v>
      </c>
      <c r="K5" s="29"/>
      <c r="L5" s="29"/>
      <c r="M5" s="29"/>
      <c r="N5" s="44" t="s">
        <v>108</v>
      </c>
      <c r="O5" s="38" t="s">
        <v>161</v>
      </c>
    </row>
    <row r="6" spans="1:15" ht="30.75" customHeight="1" x14ac:dyDescent="0.15">
      <c r="A6" s="35" t="str">
        <f>"（"&amp;O5&amp;"）"</f>
        <v>（宿排水区）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162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163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164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163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165</v>
      </c>
      <c r="B5" s="22"/>
      <c r="C5" s="23" t="s">
        <v>166</v>
      </c>
      <c r="D5" s="25" t="n">
        <v>490.0</v>
      </c>
      <c r="E5" s="27" t="n">
        <v>198.0</v>
      </c>
      <c r="F5" s="29" t="s">
        <v>108</v>
      </c>
      <c r="G5" s="17" t="s">
        <v>167</v>
      </c>
      <c r="H5" s="31" t="s">
        <v>108</v>
      </c>
      <c r="I5" s="32"/>
      <c r="J5" s="29" t="n">
        <v>0.52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169</v>
      </c>
      <c r="B5" s="22"/>
      <c r="C5" s="23" t="s">
        <v>170</v>
      </c>
      <c r="D5" s="25" t="n">
        <v>645.0</v>
      </c>
      <c r="E5" s="27" t="n">
        <v>267.0</v>
      </c>
      <c r="F5" s="29" t="s">
        <v>108</v>
      </c>
      <c r="G5" s="17" t="s">
        <v>167</v>
      </c>
      <c r="H5" s="31" t="s">
        <v>108</v>
      </c>
      <c r="I5" s="32"/>
      <c r="J5" s="29" t="n">
        <v>0.68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171</v>
      </c>
      <c r="B5" s="22"/>
      <c r="C5" s="23" t="s">
        <v>172</v>
      </c>
      <c r="D5" s="25" t="n">
        <v>687.0</v>
      </c>
      <c r="E5" s="27" t="n">
        <v>250.0</v>
      </c>
      <c r="F5" s="29" t="s">
        <v>108</v>
      </c>
      <c r="G5" s="17" t="s">
        <v>167</v>
      </c>
      <c r="H5" s="31" t="s">
        <v>108</v>
      </c>
      <c r="I5" s="32"/>
      <c r="J5" s="29" t="n">
        <v>0.85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173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174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174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175</v>
      </c>
      <c r="B5" s="22"/>
      <c r="C5" s="23" t="s">
        <v>176</v>
      </c>
      <c r="D5" s="25" t="n">
        <v>2567.0</v>
      </c>
      <c r="E5" s="27" t="n">
        <v>984.0</v>
      </c>
      <c r="F5" s="29" t="s">
        <v>108</v>
      </c>
      <c r="G5" s="17" t="s">
        <v>177</v>
      </c>
      <c r="H5" s="31" t="s">
        <v>108</v>
      </c>
      <c r="I5" s="32"/>
      <c r="J5" s="29" t="n">
        <v>1.75</v>
      </c>
      <c r="K5" s="29"/>
      <c r="L5" s="29"/>
      <c r="M5" s="29"/>
      <c r="N5" s="44" t="s">
        <v>108</v>
      </c>
      <c r="O5" s="38" t="s">
        <v>178</v>
      </c>
    </row>
    <row r="6" spans="1:15" ht="30.75" customHeight="1" x14ac:dyDescent="0.15">
      <c r="A6" s="35" t="str">
        <f>"（"&amp;O5&amp;"）"</f>
        <v>（高野山第１排水区）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179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124</v>
      </c>
      <c r="J12" s="4" t="s">
        <v>108</v>
      </c>
      <c r="K12" s="4" t="s">
        <v>180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181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182</v>
      </c>
      <c r="B5" s="22"/>
      <c r="C5" s="23" t="s">
        <v>183</v>
      </c>
      <c r="D5" s="25" t="n">
        <v>3000.0</v>
      </c>
      <c r="E5" s="27" t="n">
        <v>6516.0</v>
      </c>
      <c r="F5" s="29" t="s">
        <v>108</v>
      </c>
      <c r="G5" s="17" t="s">
        <v>184</v>
      </c>
      <c r="H5" s="31" t="s">
        <v>108</v>
      </c>
      <c r="I5" s="32"/>
      <c r="J5" s="29" t="n">
        <v>48.48</v>
      </c>
      <c r="K5" s="29"/>
      <c r="L5" s="29"/>
      <c r="M5" s="29"/>
      <c r="N5" s="44" t="s">
        <v>108</v>
      </c>
      <c r="O5" s="38" t="s">
        <v>185</v>
      </c>
    </row>
    <row r="6" spans="1:15" ht="30.75" customHeight="1" x14ac:dyDescent="0.15">
      <c r="A6" s="35" t="str">
        <f>"（"&amp;O5&amp;"）"</f>
        <v>（柴崎排水区）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186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186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187</v>
      </c>
      <c r="B5" s="22"/>
      <c r="C5" s="23" t="s">
        <v>188</v>
      </c>
      <c r="D5" s="25" t="n">
        <v>721.0</v>
      </c>
      <c r="E5" s="27" t="n">
        <v>349.0</v>
      </c>
      <c r="F5" s="29" t="s">
        <v>108</v>
      </c>
      <c r="G5" s="17" t="s">
        <v>177</v>
      </c>
      <c r="H5" s="31" t="s">
        <v>108</v>
      </c>
      <c r="I5" s="32"/>
      <c r="J5" s="29" t="n">
        <v>0.75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189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190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191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192</v>
      </c>
      <c r="B5" s="22"/>
      <c r="C5" s="23" t="s">
        <v>193</v>
      </c>
      <c r="D5" s="25" t="n">
        <v>183.0</v>
      </c>
      <c r="E5" s="27" t="n">
        <v>172.0</v>
      </c>
      <c r="F5" s="29" t="s">
        <v>108</v>
      </c>
      <c r="G5" s="17" t="s">
        <v>160</v>
      </c>
      <c r="H5" s="31" t="s">
        <v>108</v>
      </c>
      <c r="I5" s="32"/>
      <c r="J5" s="29" t="n">
        <v>0.48</v>
      </c>
      <c r="K5" s="29"/>
      <c r="L5" s="29"/>
      <c r="M5" s="29"/>
      <c r="N5" s="44" t="s">
        <v>108</v>
      </c>
      <c r="O5" s="38" t="s">
        <v>194</v>
      </c>
    </row>
    <row r="6" spans="1:15" ht="30.75" customHeight="1" x14ac:dyDescent="0.15">
      <c r="A6" s="35" t="str">
        <f>"（"&amp;O5&amp;"）"</f>
        <v>（岡発戸排水区）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195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190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190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129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196</v>
      </c>
      <c r="B5" s="22"/>
      <c r="C5" s="23" t="s">
        <v>197</v>
      </c>
      <c r="D5" s="25" t="n">
        <v>44465.0</v>
      </c>
      <c r="E5" s="27" t="n">
        <v>9499.0</v>
      </c>
      <c r="F5" s="29" t="s">
        <v>108</v>
      </c>
      <c r="G5" s="17" t="s">
        <v>198</v>
      </c>
      <c r="H5" s="31" t="s">
        <v>108</v>
      </c>
      <c r="I5" s="32"/>
      <c r="J5" s="29" t="n">
        <v>63.7</v>
      </c>
      <c r="K5" s="29"/>
      <c r="L5" s="29"/>
      <c r="M5" s="29"/>
      <c r="N5" s="44" t="s">
        <v>108</v>
      </c>
      <c r="O5" s="38" t="s">
        <v>199</v>
      </c>
    </row>
    <row r="6" spans="1:15" ht="30.75" customHeight="1" x14ac:dyDescent="0.15">
      <c r="A6" s="35" t="str">
        <f>"（"&amp;O5&amp;"）"</f>
        <v>（新木第４排水区）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200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201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124</v>
      </c>
      <c r="J12" s="4" t="s">
        <v>108</v>
      </c>
      <c r="K12" s="4" t="s">
        <v>202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203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204</v>
      </c>
      <c r="B5" s="22"/>
      <c r="C5" s="23" t="s">
        <v>205</v>
      </c>
      <c r="D5" s="25" t="n">
        <v>47828.0</v>
      </c>
      <c r="E5" s="27" t="n">
        <v>12317.0</v>
      </c>
      <c r="F5" s="29" t="s">
        <v>108</v>
      </c>
      <c r="G5" s="17" t="s">
        <v>206</v>
      </c>
      <c r="H5" s="31" t="s">
        <v>108</v>
      </c>
      <c r="I5" s="32"/>
      <c r="J5" s="29" t="n">
        <v>32.78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208</v>
      </c>
      <c r="J12" s="4" t="s">
        <v>108</v>
      </c>
      <c r="K12" s="4" t="s">
        <v>209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210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143</v>
      </c>
      <c r="J14" s="4" t="s">
        <v>108</v>
      </c>
      <c r="K14" s="4" t="s">
        <v>191</v>
      </c>
      <c r="L14" s="4" t="s">
        <v>211</v>
      </c>
      <c r="M14" s="2" t="n">
        <v>30682.0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212</v>
      </c>
      <c r="B5" s="22"/>
      <c r="C5" s="23" t="s">
        <v>213</v>
      </c>
      <c r="D5" s="25" t="n">
        <v>25755.0</v>
      </c>
      <c r="E5" s="27" t="n">
        <v>9404.0</v>
      </c>
      <c r="F5" s="29" t="s">
        <v>108</v>
      </c>
      <c r="G5" s="17" t="s">
        <v>206</v>
      </c>
      <c r="H5" s="31" t="s">
        <v>108</v>
      </c>
      <c r="I5" s="32"/>
      <c r="J5" s="29" t="n">
        <v>14.3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124</v>
      </c>
      <c r="J10" s="4" t="s">
        <v>108</v>
      </c>
      <c r="K10" s="4" t="s">
        <v>214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210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215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216</v>
      </c>
      <c r="B5" s="22"/>
      <c r="C5" s="23" t="s">
        <v>217</v>
      </c>
      <c r="D5" s="25" t="n">
        <v>7655.0</v>
      </c>
      <c r="E5" s="27" t="n">
        <v>2193.0</v>
      </c>
      <c r="F5" s="29" t="s">
        <v>108</v>
      </c>
      <c r="G5" s="17" t="s">
        <v>206</v>
      </c>
      <c r="H5" s="31" t="s">
        <v>108</v>
      </c>
      <c r="I5" s="32"/>
      <c r="J5" s="29" t="n">
        <v>5.21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218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108</v>
      </c>
      <c r="K14" s="4" t="s">
        <v>219</v>
      </c>
      <c r="L14" s="4" t="s">
        <v>220</v>
      </c>
      <c r="M14" s="2" t="n">
        <v>30682.0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221</v>
      </c>
      <c r="B5" s="22"/>
      <c r="C5" s="23" t="s">
        <v>222</v>
      </c>
      <c r="D5" s="25" t="n">
        <v>3449.0</v>
      </c>
      <c r="E5" s="27" t="n">
        <v>2708.0</v>
      </c>
      <c r="F5" s="29" t="s">
        <v>108</v>
      </c>
      <c r="G5" s="17" t="s">
        <v>206</v>
      </c>
      <c r="H5" s="31" t="s">
        <v>108</v>
      </c>
      <c r="I5" s="32"/>
      <c r="J5" s="29" t="n">
        <v>13.05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223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224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124</v>
      </c>
      <c r="J12" s="4" t="s">
        <v>108</v>
      </c>
      <c r="K12" s="4" t="s">
        <v>225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218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226</v>
      </c>
      <c r="B5" s="22"/>
      <c r="C5" s="23" t="s">
        <v>227</v>
      </c>
      <c r="D5" s="25" t="n">
        <v>843.0</v>
      </c>
      <c r="E5" s="27" t="n">
        <v>340.0</v>
      </c>
      <c r="F5" s="29" t="s">
        <v>108</v>
      </c>
      <c r="G5" s="17" t="s">
        <v>206</v>
      </c>
      <c r="H5" s="31" t="s">
        <v>108</v>
      </c>
      <c r="I5" s="32"/>
      <c r="J5" s="29" t="n">
        <v>0.87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152</v>
      </c>
      <c r="K14" s="4" t="s">
        <v>228</v>
      </c>
      <c r="L14" s="4" t="s">
        <v>229</v>
      </c>
      <c r="M14" s="2" t="n">
        <v>44593.0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128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230</v>
      </c>
      <c r="B5" s="22"/>
      <c r="C5" s="23" t="s">
        <v>231</v>
      </c>
      <c r="D5" s="25" t="n">
        <v>542.0</v>
      </c>
      <c r="E5" s="27" t="n">
        <v>389.0</v>
      </c>
      <c r="F5" s="29" t="s">
        <v>108</v>
      </c>
      <c r="G5" s="17" t="s">
        <v>167</v>
      </c>
      <c r="H5" s="31" t="s">
        <v>108</v>
      </c>
      <c r="I5" s="32"/>
      <c r="J5" s="29" t="n">
        <v>0.8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232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143</v>
      </c>
      <c r="J12" s="4" t="s">
        <v>108</v>
      </c>
      <c r="K12" s="4" t="s">
        <v>233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191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234</v>
      </c>
      <c r="B5" s="22"/>
      <c r="C5" s="23" t="s">
        <v>235</v>
      </c>
      <c r="D5" s="25" t="n">
        <v>292.0</v>
      </c>
      <c r="E5" s="27" t="n">
        <v>137.0</v>
      </c>
      <c r="F5" s="29" t="s">
        <v>108</v>
      </c>
      <c r="G5" s="17" t="s">
        <v>206</v>
      </c>
      <c r="H5" s="31" t="s">
        <v>236</v>
      </c>
      <c r="I5" s="32"/>
      <c r="J5" s="29" t="n">
        <v>0.29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237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124</v>
      </c>
      <c r="J12" s="4" t="s">
        <v>108</v>
      </c>
      <c r="K12" s="4" t="s">
        <v>238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190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152</v>
      </c>
      <c r="K14" s="4" t="s">
        <v>239</v>
      </c>
      <c r="L14" s="4" t="s">
        <v>240</v>
      </c>
      <c r="M14" s="2" t="n">
        <v>37987.0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128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241</v>
      </c>
      <c r="B5" s="22"/>
      <c r="C5" s="23" t="s">
        <v>242</v>
      </c>
      <c r="D5" s="25" t="n">
        <v>731.0</v>
      </c>
      <c r="E5" s="27" t="n">
        <v>244.0</v>
      </c>
      <c r="F5" s="29" t="s">
        <v>108</v>
      </c>
      <c r="G5" s="17" t="s">
        <v>167</v>
      </c>
      <c r="H5" s="31" t="s">
        <v>108</v>
      </c>
      <c r="I5" s="32"/>
      <c r="J5" s="29" t="n">
        <v>0.81</v>
      </c>
      <c r="K5" s="29"/>
      <c r="L5" s="29"/>
      <c r="M5" s="29"/>
      <c r="N5" s="44" t="s">
        <v>108</v>
      </c>
      <c r="O5" s="38" t="s">
        <v>185</v>
      </c>
    </row>
    <row r="6" spans="1:15" ht="30.75" customHeight="1" x14ac:dyDescent="0.15">
      <c r="A6" s="35" t="str">
        <f>"（"&amp;O5&amp;"）"</f>
        <v>（柴崎排水区）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243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244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244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124</v>
      </c>
      <c r="J15" s="4" t="s">
        <v>108</v>
      </c>
      <c r="K15" s="4" t="s">
        <v>129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245</v>
      </c>
      <c r="B5" s="22"/>
      <c r="C5" s="23" t="s">
        <v>246</v>
      </c>
      <c r="D5" s="25" t="n">
        <v>544.0</v>
      </c>
      <c r="E5" s="27" t="n">
        <v>232.0</v>
      </c>
      <c r="F5" s="29" t="s">
        <v>108</v>
      </c>
      <c r="G5" s="17" t="s">
        <v>167</v>
      </c>
      <c r="H5" s="31" t="s">
        <v>108</v>
      </c>
      <c r="I5" s="32"/>
      <c r="J5" s="29" t="n">
        <v>0.52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124</v>
      </c>
      <c r="J10" s="4" t="s">
        <v>108</v>
      </c>
      <c r="K10" s="4" t="s">
        <v>247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124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124</v>
      </c>
      <c r="J12" s="4" t="s">
        <v>108</v>
      </c>
      <c r="K12" s="4" t="s">
        <v>248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124</v>
      </c>
      <c r="J13" s="4" t="s">
        <v>108</v>
      </c>
      <c r="K13" s="4" t="s">
        <v>249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250</v>
      </c>
      <c r="B5" s="22"/>
      <c r="C5" s="23" t="s">
        <v>251</v>
      </c>
      <c r="D5" s="25" t="n">
        <v>613.0</v>
      </c>
      <c r="E5" s="27" t="n">
        <v>417.0</v>
      </c>
      <c r="F5" s="29" t="s">
        <v>108</v>
      </c>
      <c r="G5" s="17" t="s">
        <v>167</v>
      </c>
      <c r="H5" s="31" t="s">
        <v>252</v>
      </c>
      <c r="I5" s="32"/>
      <c r="J5" s="29" t="n">
        <v>0.88</v>
      </c>
      <c r="K5" s="29"/>
      <c r="L5" s="29"/>
      <c r="M5" s="29"/>
      <c r="N5" s="44" t="s">
        <v>108</v>
      </c>
      <c r="O5" s="38" t="s">
        <v>185</v>
      </c>
    </row>
    <row r="6" spans="1:15" ht="30.75" customHeight="1" x14ac:dyDescent="0.15">
      <c r="A6" s="35" t="str">
        <f>"（"&amp;O5&amp;"）"</f>
        <v>（柴崎排水区）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228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253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244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244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254</v>
      </c>
      <c r="B5" s="22"/>
      <c r="C5" s="23" t="s">
        <v>255</v>
      </c>
      <c r="D5" s="25" t="n">
        <v>929.0</v>
      </c>
      <c r="E5" s="27" t="n">
        <v>310.0</v>
      </c>
      <c r="F5" s="29" t="s">
        <v>108</v>
      </c>
      <c r="G5" s="17" t="s">
        <v>256</v>
      </c>
      <c r="H5" s="31" t="s">
        <v>108</v>
      </c>
      <c r="I5" s="32"/>
      <c r="J5" s="29" t="n">
        <v>1.7</v>
      </c>
      <c r="K5" s="29"/>
      <c r="L5" s="29"/>
      <c r="M5" s="29"/>
      <c r="N5" s="44" t="s">
        <v>108</v>
      </c>
      <c r="O5" s="38" t="s">
        <v>257</v>
      </c>
    </row>
    <row r="6" spans="1:15" ht="30.75" customHeight="1" x14ac:dyDescent="0.15">
      <c r="A6" s="35" t="str">
        <f>"（"&amp;O5&amp;"）"</f>
        <v>（新宿排水区）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258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259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260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261</v>
      </c>
      <c r="B5" s="22"/>
      <c r="C5" s="23" t="s">
        <v>262</v>
      </c>
      <c r="D5" s="25" t="n">
        <v>156.0</v>
      </c>
      <c r="E5" s="27" t="n">
        <v>151.0</v>
      </c>
      <c r="F5" s="29" t="s">
        <v>108</v>
      </c>
      <c r="G5" s="17" t="s">
        <v>167</v>
      </c>
      <c r="H5" s="31" t="s">
        <v>108</v>
      </c>
      <c r="I5" s="32"/>
      <c r="J5" s="29" t="n">
        <v>0.2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244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244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263</v>
      </c>
      <c r="B5" s="22"/>
      <c r="C5" s="23" t="s">
        <v>264</v>
      </c>
      <c r="D5" s="25" t="n">
        <v>186.0</v>
      </c>
      <c r="E5" s="27" t="n">
        <v>70.0</v>
      </c>
      <c r="F5" s="29" t="s">
        <v>108</v>
      </c>
      <c r="G5" s="17" t="s">
        <v>256</v>
      </c>
      <c r="H5" s="31" t="s">
        <v>108</v>
      </c>
      <c r="I5" s="32"/>
      <c r="J5" s="29" t="n">
        <v>0.26</v>
      </c>
      <c r="K5" s="29"/>
      <c r="L5" s="29"/>
      <c r="M5" s="29"/>
      <c r="N5" s="44" t="s">
        <v>108</v>
      </c>
      <c r="O5" s="38" t="s">
        <v>257</v>
      </c>
    </row>
    <row r="6" spans="1:15" ht="30.75" customHeight="1" x14ac:dyDescent="0.15">
      <c r="A6" s="35" t="str">
        <f>"（"&amp;O5&amp;"）"</f>
        <v>（新宿排水区）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265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190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190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266</v>
      </c>
      <c r="B5" s="22"/>
      <c r="C5" s="23" t="s">
        <v>267</v>
      </c>
      <c r="D5" s="25" t="n">
        <v>92.0</v>
      </c>
      <c r="E5" s="27" t="n">
        <v>45.0</v>
      </c>
      <c r="F5" s="29" t="s">
        <v>108</v>
      </c>
      <c r="G5" s="17" t="s">
        <v>256</v>
      </c>
      <c r="H5" s="31" t="s">
        <v>108</v>
      </c>
      <c r="I5" s="32"/>
      <c r="J5" s="29" t="n">
        <v>0.15</v>
      </c>
      <c r="K5" s="29"/>
      <c r="L5" s="29"/>
      <c r="M5" s="29"/>
      <c r="N5" s="44" t="s">
        <v>108</v>
      </c>
      <c r="O5" s="38" t="s">
        <v>257</v>
      </c>
    </row>
    <row r="6" spans="1:15" ht="30.75" customHeight="1" x14ac:dyDescent="0.15">
      <c r="A6" s="35" t="str">
        <f>"（"&amp;O5&amp;"）"</f>
        <v>（新宿排水区）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268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143</v>
      </c>
      <c r="J12" s="4" t="s">
        <v>108</v>
      </c>
      <c r="K12" s="4" t="s">
        <v>269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190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270</v>
      </c>
      <c r="B5" s="22"/>
      <c r="C5" s="23" t="s">
        <v>271</v>
      </c>
      <c r="D5" s="25" t="n">
        <v>271.0</v>
      </c>
      <c r="E5" s="27" t="n">
        <v>88.0</v>
      </c>
      <c r="F5" s="29" t="s">
        <v>108</v>
      </c>
      <c r="G5" s="17" t="s">
        <v>272</v>
      </c>
      <c r="H5" s="31" t="s">
        <v>108</v>
      </c>
      <c r="I5" s="32"/>
      <c r="J5" s="29" t="n">
        <v>0.83</v>
      </c>
      <c r="K5" s="29"/>
      <c r="L5" s="29"/>
      <c r="M5" s="29"/>
      <c r="N5" s="44" t="s">
        <v>108</v>
      </c>
      <c r="O5" s="38" t="s">
        <v>185</v>
      </c>
    </row>
    <row r="6" spans="1:15" ht="30.75" customHeight="1" x14ac:dyDescent="0.15">
      <c r="A6" s="35" t="str">
        <f>"（"&amp;O5&amp;"）"</f>
        <v>（柴崎排水区）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273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163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273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108</v>
      </c>
      <c r="K14" s="4" t="s">
        <v>179</v>
      </c>
      <c r="L14" s="4" t="s">
        <v>274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275</v>
      </c>
      <c r="B5" s="22"/>
      <c r="C5" s="23" t="s">
        <v>276</v>
      </c>
      <c r="D5" s="25" t="n">
        <v>249.0</v>
      </c>
      <c r="E5" s="27" t="n">
        <v>251.0</v>
      </c>
      <c r="F5" s="29" t="s">
        <v>108</v>
      </c>
      <c r="G5" s="17" t="s">
        <v>277</v>
      </c>
      <c r="H5" s="31" t="s">
        <v>108</v>
      </c>
      <c r="I5" s="32"/>
      <c r="J5" s="29" t="n">
        <v>0.66</v>
      </c>
      <c r="K5" s="29"/>
      <c r="L5" s="29"/>
      <c r="M5" s="29"/>
      <c r="N5" s="44" t="s">
        <v>108</v>
      </c>
      <c r="O5" s="38" t="s">
        <v>178</v>
      </c>
    </row>
    <row r="6" spans="1:15" ht="30.75" customHeight="1" x14ac:dyDescent="0.15">
      <c r="A6" s="35" t="str">
        <f>"（"&amp;O5&amp;"）"</f>
        <v>（高野山第１排水区）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278</v>
      </c>
      <c r="B5" s="22"/>
      <c r="C5" s="23" t="s">
        <v>279</v>
      </c>
      <c r="D5" s="25" t="n">
        <v>2000.0</v>
      </c>
      <c r="E5" s="27" t="n">
        <v>2798.0</v>
      </c>
      <c r="F5" s="29" t="s">
        <v>108</v>
      </c>
      <c r="G5" s="17" t="s">
        <v>280</v>
      </c>
      <c r="H5" s="31" t="s">
        <v>108</v>
      </c>
      <c r="I5" s="32"/>
      <c r="J5" s="29" t="n">
        <v>18.0</v>
      </c>
      <c r="K5" s="29"/>
      <c r="L5" s="29"/>
      <c r="M5" s="29"/>
      <c r="N5" s="44" t="s">
        <v>108</v>
      </c>
      <c r="O5" s="38" t="s">
        <v>281</v>
      </c>
    </row>
    <row r="6" spans="1:15" ht="30.75" customHeight="1" x14ac:dyDescent="0.15">
      <c r="A6" s="35" t="str">
        <f>"（"&amp;O5&amp;"）"</f>
        <v>（根戸排水区）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282</v>
      </c>
      <c r="B5" s="22"/>
      <c r="C5" s="23" t="s">
        <v>283</v>
      </c>
      <c r="D5" s="25" t="n">
        <v>156.0</v>
      </c>
      <c r="E5" s="27" t="n">
        <v>188.0</v>
      </c>
      <c r="F5" s="29" t="s">
        <v>108</v>
      </c>
      <c r="G5" s="17" t="s">
        <v>160</v>
      </c>
      <c r="H5" s="31" t="s">
        <v>108</v>
      </c>
      <c r="I5" s="32"/>
      <c r="J5" s="29" t="n">
        <v>0.29</v>
      </c>
      <c r="K5" s="29"/>
      <c r="L5" s="29"/>
      <c r="M5" s="29"/>
      <c r="N5" s="44" t="s">
        <v>108</v>
      </c>
      <c r="O5" s="38" t="s">
        <v>284</v>
      </c>
    </row>
    <row r="6" spans="1:15" ht="30.75" customHeight="1" x14ac:dyDescent="0.15">
      <c r="A6" s="35" t="str">
        <f>"（"&amp;O5&amp;"）"</f>
        <v>（高野山第2排水区）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285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128</v>
      </c>
      <c r="J11" s="4" t="s">
        <v>108</v>
      </c>
      <c r="K11" s="4" t="s">
        <v>286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174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174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287</v>
      </c>
      <c r="B5" s="22"/>
      <c r="C5" s="23" t="s">
        <v>288</v>
      </c>
      <c r="D5" s="25" t="n">
        <v>118.0</v>
      </c>
      <c r="E5" s="27" t="n">
        <v>87.0</v>
      </c>
      <c r="F5" s="29" t="s">
        <v>108</v>
      </c>
      <c r="G5" s="17" t="s">
        <v>277</v>
      </c>
      <c r="H5" s="31" t="s">
        <v>108</v>
      </c>
      <c r="I5" s="32"/>
      <c r="J5" s="29" t="n">
        <v>0.57</v>
      </c>
      <c r="K5" s="29"/>
      <c r="L5" s="29"/>
      <c r="M5" s="29"/>
      <c r="N5" s="44" t="s">
        <v>108</v>
      </c>
      <c r="O5" s="38" t="s">
        <v>178</v>
      </c>
    </row>
    <row r="6" spans="1:15" ht="30.75" customHeight="1" x14ac:dyDescent="0.15">
      <c r="A6" s="35" t="str">
        <f>"（"&amp;O5&amp;"）"</f>
        <v>（高野山第１排水区）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247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289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289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290</v>
      </c>
      <c r="B5" s="22"/>
      <c r="C5" s="23" t="s">
        <v>291</v>
      </c>
      <c r="D5" s="25" t="n">
        <v>1500.0</v>
      </c>
      <c r="E5" s="27" t="n">
        <v>0.0</v>
      </c>
      <c r="F5" s="29" t="s">
        <v>108</v>
      </c>
      <c r="G5" s="17" t="s">
        <v>177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292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292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293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294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295</v>
      </c>
      <c r="B5" s="22"/>
      <c r="C5" s="23" t="s">
        <v>296</v>
      </c>
      <c r="D5" s="25" t="n">
        <v>560.0</v>
      </c>
      <c r="E5" s="27" t="n">
        <v>495.0</v>
      </c>
      <c r="F5" s="29" t="s">
        <v>108</v>
      </c>
      <c r="G5" s="17" t="s">
        <v>167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128</v>
      </c>
      <c r="J14" s="4" t="s">
        <v>108</v>
      </c>
      <c r="K14" s="4" t="s">
        <v>253</v>
      </c>
      <c r="L14" s="4" t="s">
        <v>297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298</v>
      </c>
      <c r="B5" s="22"/>
      <c r="C5" s="23" t="s">
        <v>299</v>
      </c>
      <c r="D5" s="25" t="s">
        <v>108</v>
      </c>
      <c r="E5" s="27" t="n">
        <v>2319.0</v>
      </c>
      <c r="F5" s="29" t="s">
        <v>108</v>
      </c>
      <c r="G5" s="17" t="s">
        <v>256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257</v>
      </c>
    </row>
    <row r="6" spans="1:15" ht="30.75" customHeight="1" x14ac:dyDescent="0.15">
      <c r="A6" s="35" t="str">
        <f>"（"&amp;O5&amp;"）"</f>
        <v>（新宿排水区）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300</v>
      </c>
      <c r="B5" s="22"/>
      <c r="C5" s="23" t="s">
        <v>301</v>
      </c>
      <c r="D5" s="25" t="n">
        <v>1080.0</v>
      </c>
      <c r="E5" s="27" t="n">
        <v>1873.0</v>
      </c>
      <c r="F5" s="29" t="s">
        <v>108</v>
      </c>
      <c r="G5" s="17" t="s">
        <v>302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143</v>
      </c>
      <c r="J12" s="4" t="s">
        <v>108</v>
      </c>
      <c r="K12" s="4" t="s">
        <v>219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219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303</v>
      </c>
      <c r="K14" s="4" t="s">
        <v>228</v>
      </c>
      <c r="L14" s="4" t="s">
        <v>304</v>
      </c>
      <c r="M14" s="2" t="n">
        <v>43586.0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128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128</v>
      </c>
      <c r="J16" s="4" t="s">
        <v>305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306</v>
      </c>
      <c r="B5" s="22"/>
      <c r="C5" s="23" t="s">
        <v>307</v>
      </c>
      <c r="D5" s="25" t="n">
        <v>2761.0</v>
      </c>
      <c r="E5" s="27" t="n">
        <v>789.0</v>
      </c>
      <c r="F5" s="29" t="s">
        <v>108</v>
      </c>
      <c r="G5" s="17" t="s">
        <v>167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308</v>
      </c>
    </row>
    <row r="6" spans="1:15" ht="30.75" customHeight="1" x14ac:dyDescent="0.15">
      <c r="A6" s="35" t="str">
        <f>"（"&amp;O5&amp;"）"</f>
        <v>（天王台排水区  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309</v>
      </c>
      <c r="K13" s="4" t="s">
        <v>219</v>
      </c>
      <c r="L13" s="4" t="s">
        <v>108</v>
      </c>
      <c r="M13" s="2" t="s">
        <v>108</v>
      </c>
      <c r="N13" s="1" t="s">
        <v>310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152</v>
      </c>
      <c r="K14" s="4" t="s">
        <v>269</v>
      </c>
      <c r="L14" s="4" t="s">
        <v>311</v>
      </c>
      <c r="M14" s="2" t="n">
        <v>38718.0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128</v>
      </c>
      <c r="J16" s="4" t="s">
        <v>108</v>
      </c>
      <c r="K16" s="4" t="s">
        <v>312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313</v>
      </c>
      <c r="B5" s="22"/>
      <c r="C5" s="23" t="s">
        <v>314</v>
      </c>
      <c r="D5" s="25" t="n">
        <v>110.0</v>
      </c>
      <c r="E5" s="27" t="n">
        <v>111.0</v>
      </c>
      <c r="F5" s="29" t="s">
        <v>108</v>
      </c>
      <c r="G5" s="17" t="s">
        <v>108</v>
      </c>
      <c r="H5" s="31" t="s">
        <v>108</v>
      </c>
      <c r="I5" s="32"/>
      <c r="J5" s="29" t="n">
        <v>0.21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315</v>
      </c>
      <c r="B5" s="22"/>
      <c r="C5" s="23" t="s">
        <v>316</v>
      </c>
      <c r="D5" s="25" t="n">
        <v>599.0</v>
      </c>
      <c r="E5" s="27" t="n">
        <v>164.0</v>
      </c>
      <c r="F5" s="29" t="s">
        <v>108</v>
      </c>
      <c r="G5" s="17" t="s">
        <v>108</v>
      </c>
      <c r="H5" s="31" t="s">
        <v>108</v>
      </c>
      <c r="I5" s="32"/>
      <c r="J5" s="29" t="n">
        <v>0.76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317</v>
      </c>
      <c r="B5" s="22"/>
      <c r="C5" s="23" t="s">
        <v>318</v>
      </c>
      <c r="D5" s="25" t="n">
        <v>16835.0</v>
      </c>
      <c r="E5" s="27" t="n">
        <v>9900.0</v>
      </c>
      <c r="F5" s="29" t="s">
        <v>108</v>
      </c>
      <c r="G5" s="17" t="s">
        <v>108</v>
      </c>
      <c r="H5" s="31" t="s">
        <v>108</v>
      </c>
      <c r="I5" s="32"/>
      <c r="J5" s="29" t="n">
        <v>14.34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124</v>
      </c>
      <c r="J14" s="4" t="s">
        <v>152</v>
      </c>
      <c r="K14" s="4" t="s">
        <v>319</v>
      </c>
      <c r="L14" s="4" t="s">
        <v>320</v>
      </c>
      <c r="M14" s="2" t="n">
        <v>33239.0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321</v>
      </c>
      <c r="B5" s="22"/>
      <c r="C5" s="23" t="s">
        <v>322</v>
      </c>
      <c r="D5" s="25" t="n">
        <v>778.0</v>
      </c>
      <c r="E5" s="27" t="n">
        <v>111.0</v>
      </c>
      <c r="F5" s="29" t="s">
        <v>108</v>
      </c>
      <c r="G5" s="17" t="s">
        <v>108</v>
      </c>
      <c r="H5" s="31" t="s">
        <v>108</v>
      </c>
      <c r="I5" s="32"/>
      <c r="J5" s="29" t="n">
        <v>0.88</v>
      </c>
      <c r="K5" s="29"/>
      <c r="L5" s="29"/>
      <c r="M5" s="29"/>
      <c r="N5" s="44" t="s">
        <v>108</v>
      </c>
      <c r="O5" s="38" t="s">
        <v>207</v>
      </c>
    </row>
    <row r="6" spans="1:15" ht="30.75" customHeight="1" x14ac:dyDescent="0.15">
      <c r="A6" s="35" t="str">
        <f>"（"&amp;O5&amp;"）"</f>
        <v>（布佐排水区）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323</v>
      </c>
      <c r="B5" s="22"/>
      <c r="C5" s="23" t="s">
        <v>324</v>
      </c>
      <c r="D5" s="25" t="n">
        <v>1067.0</v>
      </c>
      <c r="E5" s="27" t="n">
        <v>259.0</v>
      </c>
      <c r="F5" s="29" t="s">
        <v>108</v>
      </c>
      <c r="G5" s="17" t="s">
        <v>108</v>
      </c>
      <c r="H5" s="31" t="s">
        <v>108</v>
      </c>
      <c r="I5" s="32"/>
      <c r="J5" s="29" t="n">
        <v>0.893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325</v>
      </c>
      <c r="B5" s="22"/>
      <c r="C5" s="23" t="s">
        <v>326</v>
      </c>
      <c r="D5" s="25" t="n">
        <v>153.0</v>
      </c>
      <c r="E5" s="27" t="n">
        <v>81.0</v>
      </c>
      <c r="F5" s="29" t="s">
        <v>108</v>
      </c>
      <c r="G5" s="17" t="s">
        <v>108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185</v>
      </c>
    </row>
    <row r="6" spans="1:15" ht="30.75" customHeight="1" x14ac:dyDescent="0.15">
      <c r="A6" s="35" t="str">
        <f>"（"&amp;O5&amp;"）"</f>
        <v>（柴崎排水区）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265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327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327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328</v>
      </c>
      <c r="B5" s="22"/>
      <c r="C5" s="23" t="s">
        <v>329</v>
      </c>
      <c r="D5" s="25" t="n">
        <v>1886.0</v>
      </c>
      <c r="E5" s="27" t="n">
        <v>650.0</v>
      </c>
      <c r="F5" s="29" t="s">
        <v>108</v>
      </c>
      <c r="G5" s="17" t="s">
        <v>330</v>
      </c>
      <c r="H5" s="31" t="s">
        <v>108</v>
      </c>
      <c r="I5" s="32"/>
      <c r="J5" s="29" t="n">
        <v>1.13</v>
      </c>
      <c r="K5" s="29"/>
      <c r="L5" s="29"/>
      <c r="M5" s="29"/>
      <c r="N5" s="44" t="s">
        <v>108</v>
      </c>
      <c r="O5" s="38" t="s">
        <v>281</v>
      </c>
    </row>
    <row r="6" spans="1:15" ht="30.75" customHeight="1" x14ac:dyDescent="0.15">
      <c r="A6" s="35" t="str">
        <f>"（"&amp;O5&amp;"）"</f>
        <v>（根戸排水区）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126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331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331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332</v>
      </c>
      <c r="B5" s="22"/>
      <c r="C5" s="23" t="s">
        <v>333</v>
      </c>
      <c r="D5" s="25" t="n">
        <v>151.0</v>
      </c>
      <c r="E5" s="27" t="n">
        <v>142.0</v>
      </c>
      <c r="F5" s="29" t="s">
        <v>108</v>
      </c>
      <c r="G5" s="17" t="s">
        <v>108</v>
      </c>
      <c r="H5" s="31" t="s">
        <v>108</v>
      </c>
      <c r="I5" s="32"/>
      <c r="J5" s="29" t="n">
        <v>0.183</v>
      </c>
      <c r="K5" s="29"/>
      <c r="L5" s="29"/>
      <c r="M5" s="29"/>
      <c r="N5" s="44" t="s">
        <v>108</v>
      </c>
      <c r="O5" s="38" t="s">
        <v>168</v>
      </c>
    </row>
    <row r="6" spans="1:15" ht="30.75" customHeight="1" x14ac:dyDescent="0.15">
      <c r="A6" s="35" t="str">
        <f>"（"&amp;O5&amp;"）"</f>
        <v>（天王台排水区）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128</v>
      </c>
      <c r="J10" s="4" t="s">
        <v>108</v>
      </c>
      <c r="K10" s="4" t="s">
        <v>265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128</v>
      </c>
      <c r="J12" s="4" t="s">
        <v>108</v>
      </c>
      <c r="K12" s="4" t="s">
        <v>289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128</v>
      </c>
      <c r="J13" s="4" t="s">
        <v>108</v>
      </c>
      <c r="K13" s="4" t="s">
        <v>289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334</v>
      </c>
      <c r="B5" s="22"/>
      <c r="C5" s="23" t="s">
        <v>335</v>
      </c>
      <c r="D5" s="25" t="s">
        <v>108</v>
      </c>
      <c r="E5" s="27" t="s">
        <v>108</v>
      </c>
      <c r="F5" s="29" t="s">
        <v>108</v>
      </c>
      <c r="G5" s="17" t="s">
        <v>108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108</v>
      </c>
    </row>
    <row r="6" spans="1:15" ht="30.75" customHeight="1" x14ac:dyDescent="0.15">
      <c r="A6" s="35" t="str">
        <f>"（"&amp;O5&amp;"）"</f>
        <v>（）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3"/>
  <sheetViews>
    <sheetView tabSelected="false" view="pageBreakPreview" zoomScale="85" zoomScaleNormal="55" zoomScaleSheetLayoutView="85" workbookViewId="0">
      <selection sqref="A1:N1"/>
    </sheetView>
  </sheetViews>
  <sheetFormatPr defaultRowHeight="13.5" x14ac:dyDescent="0.15"/>
  <cols>
    <col min="1" max="1" customWidth="true" style="38" width="0.7109375" collapsed="true"/>
    <col min="2" max="2" customWidth="true" style="38" width="22.85546875" collapsed="true"/>
    <col min="3" max="3" customWidth="true" style="38" width="19.140625" collapsed="true"/>
    <col min="4" max="5" customWidth="true" style="38" width="15.0" collapsed="true"/>
    <col min="6" max="7" customWidth="true" style="38" width="16.7109375" collapsed="true"/>
    <col min="8" max="8" customWidth="true" style="38" width="8.85546875" collapsed="true"/>
    <col min="9" max="9" customWidth="true" style="38" width="13.28515625" collapsed="true"/>
    <col min="10" max="13" customWidth="true" style="38" width="16.7109375" collapsed="true"/>
    <col min="14" max="14" customWidth="true" style="38" width="20.0" collapsed="true"/>
    <col min="15" max="16384" style="38" width="9.140625" collapsed="true"/>
  </cols>
  <sheetData>
    <row r="1" spans="1:15" ht="24" x14ac:dyDescent="0.15">
      <c r="A1" s="37" t="s">
        <v>85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5" ht="18" customHeight="1" x14ac:dyDescent="0.1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</row>
    <row r="3" spans="1:15" ht="19.5" customHeight="1" x14ac:dyDescent="0.15">
      <c r="A3" s="21" t="s">
        <v>84</v>
      </c>
      <c r="B3" s="22"/>
      <c r="C3" s="29" t="s">
        <v>83</v>
      </c>
      <c r="D3" s="40" t="s">
        <v>82</v>
      </c>
      <c r="E3" s="40" t="s">
        <v>81</v>
      </c>
      <c r="F3" s="40" t="s">
        <v>80</v>
      </c>
      <c r="G3" s="40" t="s">
        <v>79</v>
      </c>
      <c r="H3" s="21" t="s">
        <v>78</v>
      </c>
      <c r="I3" s="22"/>
      <c r="J3" s="40" t="s">
        <v>77</v>
      </c>
      <c r="K3" s="29"/>
      <c r="L3" s="29"/>
      <c r="M3" s="29"/>
      <c r="N3" s="40" t="s">
        <v>76</v>
      </c>
    </row>
    <row r="4" spans="1:15" ht="61.5" customHeight="1" x14ac:dyDescent="0.15">
      <c r="A4" s="41"/>
      <c r="B4" s="42"/>
      <c r="C4" s="30"/>
      <c r="D4" s="43"/>
      <c r="E4" s="43"/>
      <c r="F4" s="43"/>
      <c r="G4" s="43"/>
      <c r="H4" s="35"/>
      <c r="I4" s="36"/>
      <c r="J4" s="30"/>
      <c r="K4" s="30"/>
      <c r="L4" s="30"/>
      <c r="M4" s="30"/>
      <c r="N4" s="43"/>
    </row>
    <row r="5" spans="1:15" ht="30" customHeight="1" x14ac:dyDescent="0.15">
      <c r="A5" s="21" t="s">
        <v>336</v>
      </c>
      <c r="B5" s="22"/>
      <c r="C5" s="23" t="s">
        <v>337</v>
      </c>
      <c r="D5" s="25" t="n">
        <v>177.0</v>
      </c>
      <c r="E5" s="27" t="n">
        <v>137.0</v>
      </c>
      <c r="F5" s="29" t="s">
        <v>108</v>
      </c>
      <c r="G5" s="17" t="s">
        <v>108</v>
      </c>
      <c r="H5" s="31" t="s">
        <v>108</v>
      </c>
      <c r="I5" s="32"/>
      <c r="J5" s="29" t="s">
        <v>108</v>
      </c>
      <c r="K5" s="29"/>
      <c r="L5" s="29"/>
      <c r="M5" s="29"/>
      <c r="N5" s="44" t="s">
        <v>108</v>
      </c>
      <c r="O5" s="38" t="s">
        <v>185</v>
      </c>
    </row>
    <row r="6" spans="1:15" ht="30.75" customHeight="1" x14ac:dyDescent="0.15">
      <c r="A6" s="35" t="str">
        <f>"（"&amp;O5&amp;"）"</f>
        <v>（柴崎排水区）</v>
      </c>
      <c r="B6" s="36"/>
      <c r="C6" s="24"/>
      <c r="D6" s="26"/>
      <c r="E6" s="28"/>
      <c r="F6" s="30"/>
      <c r="G6" s="18"/>
      <c r="H6" s="33"/>
      <c r="I6" s="34"/>
      <c r="J6" s="30"/>
      <c r="K6" s="30"/>
      <c r="L6" s="30"/>
      <c r="M6" s="30"/>
      <c r="N6" s="45"/>
    </row>
    <row r="7" spans="1:15" ht="20.25" customHeight="1" x14ac:dyDescent="0.15">
      <c r="A7" s="9" t="s">
        <v>66</v>
      </c>
      <c r="B7" s="10"/>
      <c r="C7" s="8"/>
      <c r="D7" s="8"/>
      <c r="E7" s="7"/>
      <c r="F7" s="19" t="s">
        <v>65</v>
      </c>
      <c r="G7" s="20"/>
      <c r="H7" s="6"/>
      <c r="I7" s="6"/>
      <c r="J7" s="6"/>
      <c r="K7" s="6"/>
      <c r="L7" s="6"/>
      <c r="M7" s="6"/>
      <c r="N7" s="6"/>
    </row>
    <row r="8" spans="1:15" ht="37.5" customHeight="1" x14ac:dyDescent="0.15">
      <c r="A8" s="46"/>
      <c r="B8" s="13" t="s">
        <v>142</v>
      </c>
      <c r="C8" s="13"/>
      <c r="D8" s="13"/>
      <c r="E8" s="14"/>
      <c r="F8" s="19" t="s">
        <v>64</v>
      </c>
      <c r="G8" s="20"/>
      <c r="H8" s="5" t="s">
        <v>63</v>
      </c>
      <c r="I8" s="5" t="s">
        <v>62</v>
      </c>
      <c r="J8" s="5" t="s">
        <v>61</v>
      </c>
      <c r="K8" s="5" t="s">
        <v>60</v>
      </c>
      <c r="L8" s="5" t="s">
        <v>59</v>
      </c>
      <c r="M8" s="5" t="s">
        <v>58</v>
      </c>
      <c r="N8" s="5" t="s">
        <v>57</v>
      </c>
    </row>
    <row r="9" spans="1:15" ht="20.25" customHeight="1" x14ac:dyDescent="0.15">
      <c r="A9" s="46"/>
      <c r="B9" s="13"/>
      <c r="C9" s="13"/>
      <c r="D9" s="13"/>
      <c r="E9" s="14"/>
      <c r="F9" s="11" t="s">
        <v>56</v>
      </c>
      <c r="G9" s="12"/>
      <c r="H9" s="4" t="s">
        <v>55</v>
      </c>
      <c r="I9" s="4" t="s">
        <v>108</v>
      </c>
      <c r="J9" s="4" t="s">
        <v>108</v>
      </c>
      <c r="K9" s="4" t="s">
        <v>108</v>
      </c>
      <c r="L9" s="4" t="s">
        <v>108</v>
      </c>
      <c r="M9" s="2" t="s">
        <v>108</v>
      </c>
      <c r="N9" s="1" t="s">
        <v>108</v>
      </c>
    </row>
    <row r="10" spans="1:15" ht="20.25" customHeight="1" x14ac:dyDescent="0.15">
      <c r="A10" s="46"/>
      <c r="B10" s="13"/>
      <c r="C10" s="13"/>
      <c r="D10" s="13"/>
      <c r="E10" s="14"/>
      <c r="F10" s="11" t="s">
        <v>50</v>
      </c>
      <c r="G10" s="12"/>
      <c r="H10" s="4" t="s">
        <v>10</v>
      </c>
      <c r="I10" s="4" t="s">
        <v>108</v>
      </c>
      <c r="J10" s="4" t="s">
        <v>108</v>
      </c>
      <c r="K10" s="4" t="s">
        <v>108</v>
      </c>
      <c r="L10" s="4" t="s">
        <v>108</v>
      </c>
      <c r="M10" s="2" t="s">
        <v>108</v>
      </c>
      <c r="N10" s="1" t="s">
        <v>108</v>
      </c>
    </row>
    <row r="11" spans="1:15" ht="20.25" customHeight="1" x14ac:dyDescent="0.15">
      <c r="A11" s="46"/>
      <c r="B11" s="13"/>
      <c r="C11" s="13"/>
      <c r="D11" s="13"/>
      <c r="E11" s="14"/>
      <c r="F11" s="11" t="s">
        <v>45</v>
      </c>
      <c r="G11" s="12"/>
      <c r="H11" s="4" t="s">
        <v>10</v>
      </c>
      <c r="I11" s="4" t="s">
        <v>108</v>
      </c>
      <c r="J11" s="4" t="s">
        <v>108</v>
      </c>
      <c r="K11" s="4" t="s">
        <v>108</v>
      </c>
      <c r="L11" s="4" t="s">
        <v>108</v>
      </c>
      <c r="M11" s="2" t="s">
        <v>108</v>
      </c>
      <c r="N11" s="1" t="s">
        <v>108</v>
      </c>
    </row>
    <row r="12" spans="1:15" ht="20.25" customHeight="1" x14ac:dyDescent="0.15">
      <c r="A12" s="46"/>
      <c r="B12" s="13"/>
      <c r="C12" s="13"/>
      <c r="D12" s="13"/>
      <c r="E12" s="14"/>
      <c r="F12" s="11" t="s">
        <v>40</v>
      </c>
      <c r="G12" s="12"/>
      <c r="H12" s="4" t="s">
        <v>34</v>
      </c>
      <c r="I12" s="4" t="s">
        <v>108</v>
      </c>
      <c r="J12" s="4" t="s">
        <v>108</v>
      </c>
      <c r="K12" s="4" t="s">
        <v>108</v>
      </c>
      <c r="L12" s="4" t="s">
        <v>108</v>
      </c>
      <c r="M12" s="2" t="s">
        <v>108</v>
      </c>
      <c r="N12" s="1" t="s">
        <v>108</v>
      </c>
    </row>
    <row r="13" spans="1:15" ht="20.25" customHeight="1" x14ac:dyDescent="0.15">
      <c r="A13" s="46"/>
      <c r="B13" s="13"/>
      <c r="C13" s="13"/>
      <c r="D13" s="13"/>
      <c r="E13" s="14"/>
      <c r="F13" s="11" t="s">
        <v>35</v>
      </c>
      <c r="G13" s="12"/>
      <c r="H13" s="4" t="s">
        <v>34</v>
      </c>
      <c r="I13" s="4" t="s">
        <v>108</v>
      </c>
      <c r="J13" s="4" t="s">
        <v>108</v>
      </c>
      <c r="K13" s="4" t="s">
        <v>108</v>
      </c>
      <c r="L13" s="4" t="s">
        <v>108</v>
      </c>
      <c r="M13" s="2" t="s">
        <v>108</v>
      </c>
      <c r="N13" s="1" t="s">
        <v>108</v>
      </c>
    </row>
    <row r="14" spans="1:15" ht="20.25" customHeight="1" x14ac:dyDescent="0.15">
      <c r="A14" s="46"/>
      <c r="B14" s="13"/>
      <c r="C14" s="13"/>
      <c r="D14" s="13"/>
      <c r="E14" s="14"/>
      <c r="F14" s="11" t="s">
        <v>29</v>
      </c>
      <c r="G14" s="12"/>
      <c r="H14" s="4" t="s">
        <v>28</v>
      </c>
      <c r="I14" s="4" t="s">
        <v>108</v>
      </c>
      <c r="J14" s="4" t="s">
        <v>108</v>
      </c>
      <c r="K14" s="4" t="s">
        <v>108</v>
      </c>
      <c r="L14" s="4" t="s">
        <v>108</v>
      </c>
      <c r="M14" s="2" t="s">
        <v>108</v>
      </c>
      <c r="N14" s="1" t="s">
        <v>108</v>
      </c>
    </row>
    <row r="15" spans="1:15" ht="20.25" customHeight="1" x14ac:dyDescent="0.15">
      <c r="A15" s="46"/>
      <c r="B15" s="13"/>
      <c r="C15" s="13"/>
      <c r="D15" s="13"/>
      <c r="E15" s="14"/>
      <c r="F15" s="11" t="s">
        <v>23</v>
      </c>
      <c r="G15" s="12"/>
      <c r="H15" s="4" t="s">
        <v>22</v>
      </c>
      <c r="I15" s="4" t="s">
        <v>108</v>
      </c>
      <c r="J15" s="4" t="s">
        <v>108</v>
      </c>
      <c r="K15" s="4" t="s">
        <v>108</v>
      </c>
      <c r="L15" s="4" t="s">
        <v>108</v>
      </c>
      <c r="M15" s="2" t="s">
        <v>108</v>
      </c>
      <c r="N15" s="1" t="s">
        <v>108</v>
      </c>
    </row>
    <row r="16" spans="1:15" ht="20.25" customHeight="1" x14ac:dyDescent="0.15">
      <c r="A16" s="46"/>
      <c r="B16" s="13"/>
      <c r="C16" s="13"/>
      <c r="D16" s="13"/>
      <c r="E16" s="14"/>
      <c r="F16" s="11" t="s">
        <v>17</v>
      </c>
      <c r="G16" s="12"/>
      <c r="H16" s="4" t="s">
        <v>16</v>
      </c>
      <c r="I16" s="4" t="s">
        <v>108</v>
      </c>
      <c r="J16" s="4" t="s">
        <v>108</v>
      </c>
      <c r="K16" s="4" t="s">
        <v>108</v>
      </c>
      <c r="L16" s="4" t="s">
        <v>108</v>
      </c>
      <c r="M16" s="2" t="s">
        <v>108</v>
      </c>
      <c r="N16" s="1" t="s">
        <v>108</v>
      </c>
    </row>
    <row r="17" spans="1:14" ht="20.25" customHeight="1" x14ac:dyDescent="0.15">
      <c r="A17" s="46"/>
      <c r="B17" s="13"/>
      <c r="C17" s="13"/>
      <c r="D17" s="13"/>
      <c r="E17" s="14"/>
      <c r="F17" s="11" t="s">
        <v>11</v>
      </c>
      <c r="G17" s="12"/>
      <c r="H17" s="4" t="s">
        <v>10</v>
      </c>
      <c r="I17" s="4" t="s">
        <v>108</v>
      </c>
      <c r="J17" s="4" t="s">
        <v>108</v>
      </c>
      <c r="K17" s="4" t="s">
        <v>108</v>
      </c>
      <c r="L17" s="4" t="s">
        <v>108</v>
      </c>
      <c r="M17" s="2" t="s">
        <v>108</v>
      </c>
      <c r="N17" s="1" t="s">
        <v>108</v>
      </c>
    </row>
    <row r="18" spans="1:14" ht="20.25" customHeight="1" x14ac:dyDescent="0.15">
      <c r="A18" s="46"/>
      <c r="B18" s="13"/>
      <c r="C18" s="13"/>
      <c r="D18" s="13"/>
      <c r="E18" s="14"/>
      <c r="F18" s="11" t="s">
        <v>5</v>
      </c>
      <c r="G18" s="12"/>
      <c r="H18" s="4" t="s">
        <v>4</v>
      </c>
      <c r="I18" s="4" t="s">
        <v>108</v>
      </c>
      <c r="J18" s="4" t="s">
        <v>108</v>
      </c>
      <c r="K18" s="4" t="s">
        <v>108</v>
      </c>
      <c r="L18" s="4" t="s">
        <v>108</v>
      </c>
      <c r="M18" s="2" t="s">
        <v>108</v>
      </c>
      <c r="N18" s="1" t="s">
        <v>108</v>
      </c>
    </row>
    <row r="19" spans="1:14" ht="20.25" customHeight="1" x14ac:dyDescent="0.15">
      <c r="A19" s="46"/>
      <c r="B19" s="13"/>
      <c r="C19" s="13"/>
      <c r="D19" s="13"/>
      <c r="E19" s="14"/>
      <c r="F19" s="11"/>
      <c r="G19" s="12"/>
      <c r="H19" s="3"/>
      <c r="I19" s="3"/>
      <c r="J19" s="3"/>
      <c r="K19" s="3"/>
      <c r="L19" s="3"/>
      <c r="M19" s="2"/>
      <c r="N19" s="1"/>
    </row>
    <row r="20" spans="1:14" ht="20.25" customHeight="1" x14ac:dyDescent="0.15">
      <c r="A20" s="46"/>
      <c r="B20" s="13"/>
      <c r="C20" s="13"/>
      <c r="D20" s="13"/>
      <c r="E20" s="14"/>
      <c r="F20" s="11"/>
      <c r="G20" s="12"/>
      <c r="H20" s="3"/>
      <c r="I20" s="3"/>
      <c r="J20" s="3"/>
      <c r="K20" s="3"/>
      <c r="L20" s="3"/>
      <c r="M20" s="2"/>
      <c r="N20" s="1"/>
    </row>
    <row r="21" spans="1:14" ht="20.25" customHeight="1" x14ac:dyDescent="0.15">
      <c r="A21" s="46"/>
      <c r="B21" s="13"/>
      <c r="C21" s="13"/>
      <c r="D21" s="13"/>
      <c r="E21" s="14"/>
      <c r="F21" s="11"/>
      <c r="G21" s="12"/>
      <c r="H21" s="3"/>
      <c r="I21" s="3"/>
      <c r="J21" s="3"/>
      <c r="K21" s="3"/>
      <c r="L21" s="3"/>
      <c r="M21" s="2"/>
      <c r="N21" s="1"/>
    </row>
    <row r="22" spans="1:14" ht="20.25" customHeight="1" x14ac:dyDescent="0.15">
      <c r="A22" s="46"/>
      <c r="B22" s="13"/>
      <c r="C22" s="13"/>
      <c r="D22" s="13"/>
      <c r="E22" s="14"/>
      <c r="F22" s="11"/>
      <c r="G22" s="12"/>
      <c r="H22" s="3"/>
      <c r="I22" s="3"/>
      <c r="J22" s="3"/>
      <c r="K22" s="3"/>
      <c r="L22" s="3"/>
      <c r="M22" s="2"/>
      <c r="N22" s="1"/>
    </row>
    <row r="23" spans="1:14" ht="20.25" customHeight="1" x14ac:dyDescent="0.15">
      <c r="A23" s="46"/>
      <c r="B23" s="13"/>
      <c r="C23" s="13"/>
      <c r="D23" s="13"/>
      <c r="E23" s="14"/>
      <c r="F23" s="11"/>
      <c r="G23" s="12"/>
      <c r="H23" s="3"/>
      <c r="I23" s="3"/>
      <c r="J23" s="3"/>
      <c r="K23" s="3"/>
      <c r="L23" s="3"/>
      <c r="M23" s="2"/>
      <c r="N23" s="1"/>
    </row>
    <row r="24" spans="1:14" ht="20.25" customHeight="1" x14ac:dyDescent="0.15">
      <c r="A24" s="46"/>
      <c r="B24" s="13"/>
      <c r="C24" s="13"/>
      <c r="D24" s="13"/>
      <c r="E24" s="14"/>
      <c r="F24" s="11"/>
      <c r="G24" s="12"/>
      <c r="H24" s="3"/>
      <c r="I24" s="3"/>
      <c r="J24" s="3"/>
      <c r="K24" s="3"/>
      <c r="L24" s="3"/>
      <c r="M24" s="2"/>
      <c r="N24" s="1"/>
    </row>
    <row r="25" spans="1:14" ht="20.25" customHeight="1" x14ac:dyDescent="0.15">
      <c r="A25" s="46"/>
      <c r="B25" s="13"/>
      <c r="C25" s="13"/>
      <c r="D25" s="13"/>
      <c r="E25" s="14"/>
      <c r="F25" s="11"/>
      <c r="G25" s="12"/>
      <c r="H25" s="3"/>
      <c r="I25" s="3"/>
      <c r="J25" s="3"/>
      <c r="K25" s="3"/>
      <c r="L25" s="3"/>
      <c r="M25" s="2"/>
      <c r="N25" s="1"/>
    </row>
    <row r="26" spans="1:14" ht="20.25" customHeight="1" x14ac:dyDescent="0.15">
      <c r="A26" s="46"/>
      <c r="B26" s="13"/>
      <c r="C26" s="13"/>
      <c r="D26" s="13"/>
      <c r="E26" s="14"/>
      <c r="F26" s="11"/>
      <c r="G26" s="12"/>
      <c r="H26" s="3"/>
      <c r="I26" s="3"/>
      <c r="J26" s="3"/>
      <c r="K26" s="3"/>
      <c r="L26" s="3"/>
      <c r="M26" s="2"/>
      <c r="N26" s="1"/>
    </row>
    <row r="27" spans="1:14" ht="20.25" customHeight="1" x14ac:dyDescent="0.15">
      <c r="A27" s="46"/>
      <c r="B27" s="13"/>
      <c r="C27" s="13"/>
      <c r="D27" s="13"/>
      <c r="E27" s="14"/>
      <c r="F27" s="11"/>
      <c r="G27" s="12"/>
      <c r="H27" s="3"/>
      <c r="I27" s="3"/>
      <c r="J27" s="3"/>
      <c r="K27" s="3"/>
      <c r="L27" s="3"/>
      <c r="M27" s="2"/>
      <c r="N27" s="1"/>
    </row>
    <row r="28" spans="1:14" ht="20.25" customHeight="1" x14ac:dyDescent="0.15">
      <c r="A28" s="46"/>
      <c r="B28" s="13"/>
      <c r="C28" s="13"/>
      <c r="D28" s="13"/>
      <c r="E28" s="14"/>
      <c r="F28" s="11"/>
      <c r="G28" s="12"/>
      <c r="H28" s="3"/>
      <c r="I28" s="3"/>
      <c r="J28" s="3"/>
      <c r="K28" s="3"/>
      <c r="L28" s="3"/>
      <c r="M28" s="2"/>
      <c r="N28" s="1"/>
    </row>
    <row r="29" spans="1:14" ht="20.25" customHeight="1" x14ac:dyDescent="0.15">
      <c r="A29" s="46"/>
      <c r="B29" s="13"/>
      <c r="C29" s="13"/>
      <c r="D29" s="13"/>
      <c r="E29" s="14"/>
      <c r="F29" s="11"/>
      <c r="G29" s="12"/>
      <c r="H29" s="3"/>
      <c r="I29" s="3"/>
      <c r="J29" s="3"/>
      <c r="K29" s="3"/>
      <c r="L29" s="3"/>
      <c r="M29" s="2"/>
      <c r="N29" s="1"/>
    </row>
    <row r="30" spans="1:14" ht="20.25" customHeight="1" x14ac:dyDescent="0.15">
      <c r="A30" s="46"/>
      <c r="B30" s="13"/>
      <c r="C30" s="13"/>
      <c r="D30" s="13"/>
      <c r="E30" s="14"/>
      <c r="F30" s="11"/>
      <c r="G30" s="12"/>
      <c r="H30" s="3"/>
      <c r="I30" s="3"/>
      <c r="J30" s="3"/>
      <c r="K30" s="3"/>
      <c r="L30" s="3"/>
      <c r="M30" s="2"/>
      <c r="N30" s="1"/>
    </row>
    <row r="31" spans="1:14" ht="20.25" customHeight="1" x14ac:dyDescent="0.15">
      <c r="A31" s="46"/>
      <c r="B31" s="13"/>
      <c r="C31" s="13"/>
      <c r="D31" s="13"/>
      <c r="E31" s="14"/>
      <c r="F31" s="11"/>
      <c r="G31" s="12"/>
      <c r="H31" s="3"/>
      <c r="I31" s="3"/>
      <c r="J31" s="3"/>
      <c r="K31" s="3"/>
      <c r="L31" s="3"/>
      <c r="M31" s="2"/>
      <c r="N31" s="1"/>
    </row>
    <row r="32" spans="1:14" ht="20.25" customHeight="1" x14ac:dyDescent="0.15">
      <c r="A32" s="47"/>
      <c r="B32" s="15"/>
      <c r="C32" s="15"/>
      <c r="D32" s="15"/>
      <c r="E32" s="16"/>
      <c r="F32" s="11"/>
      <c r="G32" s="12"/>
      <c r="H32" s="3"/>
      <c r="I32" s="3"/>
      <c r="J32" s="3"/>
      <c r="K32" s="3"/>
      <c r="L32" s="3"/>
      <c r="M32" s="2"/>
      <c r="N32" s="1"/>
    </row>
    <row r="33" ht="15" customHeight="1" x14ac:dyDescent="0.15"/>
  </sheetData>
  <sheetCalcPr fullCalcOnLoad="true"/>
  <mergeCells count="53">
    <mergeCell ref="N5:N6"/>
    <mergeCell ref="K5:K6"/>
    <mergeCell ref="L5:L6"/>
    <mergeCell ref="M5:M6"/>
    <mergeCell ref="A3:B4"/>
    <mergeCell ref="A6:B6"/>
    <mergeCell ref="H3:I4"/>
    <mergeCell ref="J3:J4"/>
    <mergeCell ref="K3:K4"/>
    <mergeCell ref="A1:N1"/>
    <mergeCell ref="N3:N4"/>
    <mergeCell ref="A5:B5"/>
    <mergeCell ref="C5:C6"/>
    <mergeCell ref="D5:D6"/>
    <mergeCell ref="E5:E6"/>
    <mergeCell ref="F5:F6"/>
    <mergeCell ref="J5:J6"/>
    <mergeCell ref="H5:I6"/>
    <mergeCell ref="L3:L4"/>
    <mergeCell ref="M3:M4"/>
    <mergeCell ref="C3:C4"/>
    <mergeCell ref="D3:D4"/>
    <mergeCell ref="E3:E4"/>
    <mergeCell ref="F3:F4"/>
    <mergeCell ref="G3:G4"/>
    <mergeCell ref="B8:E32"/>
    <mergeCell ref="F30:G30"/>
    <mergeCell ref="F31:G31"/>
    <mergeCell ref="F32:G32"/>
    <mergeCell ref="G5:G6"/>
    <mergeCell ref="F17:G17"/>
    <mergeCell ref="F18:G18"/>
    <mergeCell ref="F19:G19"/>
    <mergeCell ref="F20:G20"/>
    <mergeCell ref="F21:G21"/>
    <mergeCell ref="F14:G14"/>
    <mergeCell ref="F15:G15"/>
    <mergeCell ref="F16:G16"/>
    <mergeCell ref="F7:G7"/>
    <mergeCell ref="F8:G8"/>
    <mergeCell ref="F9:G9"/>
    <mergeCell ref="F10:G10"/>
    <mergeCell ref="F11:G11"/>
    <mergeCell ref="F12:G12"/>
    <mergeCell ref="F13:G13"/>
    <mergeCell ref="F27:G27"/>
    <mergeCell ref="F28:G28"/>
    <mergeCell ref="F29:G29"/>
    <mergeCell ref="F22:G22"/>
    <mergeCell ref="F23:G23"/>
    <mergeCell ref="F24:G24"/>
    <mergeCell ref="F25:G25"/>
    <mergeCell ref="F26:G26"/>
  </mergeCells>
  <phoneticPr fontId="3"/>
  <printOptions horizontalCentered="1"/>
  <pageMargins left="0.78740157480314965" right="0.78740157480314965" top="0.98425196850393704" bottom="0.59055118110236227" header="0.7874015748031497" footer="0.1968503937007874"/>
  <pageSetup copies="1" draft="false" fitToHeight="0" fitToWidth="1" horizontalDpi="600" orientation="landscape" blackAndWhite="false" firstPageNumber="1" paperSize="9" scale="67" useFirstPageNumber="false" usePrinterDefaults="true" verticalDpi="600"/>
  <headerFooter>
    <oddFooter>&amp;C１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調整池調書</vt:lpstr>
      <vt:lpstr>調整池調書!Print_Area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2021-08-31T04:15:10Z</cp:lastPrinted>
  <dcterms:created xsi:type="dcterms:W3CDTF">2021-08-31T04:14:22Z</dcterms:created>
  <dcterms:modified xsi:type="dcterms:W3CDTF">2021-08-31T08:22:31Z</dcterms:modified>
</cp:coreProperties>
</file>