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>
    <mc:Choice Requires="x15">
      <x15ac:absPath xmlns:x15ac="http://schemas.microsoft.com/office/spreadsheetml/2010/11/ac" url="\\ifx.local\開発\Projects2\21\2073290101_令和3年度　我孫子市統合型・公開型GIS構築\100_要件定義\140_要件定義書\雨水排水施設台帳調書：各帳票の集計方法について\01_書式\"/>
    </mc:Choice>
  </mc:AlternateContent>
  <bookViews>
    <workbookView xWindow="0" yWindow="0" windowWidth="28800" windowHeight="12450"/>
  </bookViews>
  <sheets>
    <sheet name="全データ（施工年度別）" sheetId="1" r:id="rId1"/>
    <sheet name="全データ (排水区別)" sheetId="6" r:id="rId2"/>
    <sheet name="つくし野第1排水区" r:id="rId8" sheetId="17"/>
    <sheet name="つくし野第1-1排水区" r:id="rId9" sheetId="18"/>
    <sheet name="つくし野第2排水区" r:id="rId10" sheetId="19"/>
    <sheet name="つくし野第3排水区" r:id="rId11" sheetId="20"/>
    <sheet name="つくし野第4排水区" r:id="rId12" sheetId="21"/>
    <sheet name="つくし野第5排水区" r:id="rId13" sheetId="22"/>
    <sheet name="つくし野第6排水区" r:id="rId14" sheetId="23"/>
    <sheet name="つくし野第7排水区" r:id="rId15" sheetId="24"/>
    <sheet name="つくし野第8排水区" r:id="rId16" sheetId="25"/>
    <sheet name="ときわ排水区" r:id="rId17" sheetId="26"/>
    <sheet name="岡発戸排水区" r:id="rId18" sheetId="27"/>
    <sheet name="下ヶ戸第1排水区" r:id="rId19" sheetId="28"/>
    <sheet name="下ヶ戸第2排水区" r:id="rId20" sheetId="29"/>
    <sheet name="下ヶ戸第3排水区" r:id="rId21" sheetId="30"/>
    <sheet name="関東排水区" r:id="rId22" sheetId="31"/>
    <sheet name="久寺家第1排水区" r:id="rId23" sheetId="32"/>
    <sheet name="久寺家第2排水区" r:id="rId24" sheetId="33"/>
    <sheet name="湖北台第1排水区" r:id="rId25" sheetId="34"/>
    <sheet name="湖北台第2排水区" r:id="rId26" sheetId="35"/>
    <sheet name="江蔵地排水区" r:id="rId27" sheetId="36"/>
    <sheet name="高野山第1排水区" r:id="rId28" sheetId="37"/>
    <sheet name="高野山第2排水区" r:id="rId29" sheetId="38"/>
    <sheet name="高野山第3排水区" r:id="rId30" sheetId="39"/>
    <sheet name="高野山第4排水区" r:id="rId31" sheetId="40"/>
    <sheet name="高野山第5排水区" r:id="rId32" sheetId="41"/>
    <sheet name="高野山第6排水区" r:id="rId33" sheetId="42"/>
    <sheet name="根戸排水区" r:id="rId34" sheetId="43"/>
    <sheet name="子の神排水区" r:id="rId35" sheetId="44"/>
    <sheet name="柴崎排水区" r:id="rId36" sheetId="45"/>
    <sheet name="柴崎第2排水区" r:id="rId37" sheetId="46"/>
    <sheet name="若松第1排水区" r:id="rId38" sheetId="47"/>
    <sheet name="若松第2排水区" r:id="rId39" sheetId="48"/>
    <sheet name="若松第3排水区" r:id="rId40" sheetId="49"/>
    <sheet name="若松第4排水区" r:id="rId41" sheetId="50"/>
    <sheet name="若松第5排水区" r:id="rId42" sheetId="51"/>
    <sheet name="舟戸排水区" r:id="rId43" sheetId="52"/>
    <sheet name="宿排水区" r:id="rId44" sheetId="53"/>
    <sheet name="上新木排水区" r:id="rId45" sheetId="54"/>
    <sheet name="新宿排水区" r:id="rId46" sheetId="55"/>
    <sheet name="新々田排水区" r:id="rId47" sheetId="56"/>
    <sheet name="新木第1排水区" r:id="rId48" sheetId="57"/>
    <sheet name="新木第2排水区" r:id="rId49" sheetId="58"/>
    <sheet name="新木第3-1排水区" r:id="rId50" sheetId="59"/>
    <sheet name="新木第3-2排水区" r:id="rId51" sheetId="60"/>
    <sheet name="新木第4排水区" r:id="rId52" sheetId="61"/>
    <sheet name="新木第5排水区" r:id="rId53" sheetId="62"/>
    <sheet name="青山台排水区" r:id="rId54" sheetId="63"/>
    <sheet name="青山排水区" r:id="rId55" sheetId="64"/>
    <sheet name="中峠下排水区" r:id="rId56" sheetId="65"/>
    <sheet name="中峠上第1排水区" r:id="rId57" sheetId="66"/>
    <sheet name="中峠上第2排水区" r:id="rId58" sheetId="67"/>
    <sheet name="中峠上第3排水区" r:id="rId59" sheetId="68"/>
    <sheet name="中峠排水区" r:id="rId60" sheetId="69"/>
    <sheet name="中里排水区" r:id="rId61" sheetId="70"/>
    <sheet name="天王台排水区" r:id="rId62" sheetId="71"/>
    <sheet name="日秀排水区" r:id="rId63" sheetId="72"/>
    <sheet name="白山下排水区" r:id="rId64" sheetId="73"/>
    <sheet name="白山第1排水区" r:id="rId65" sheetId="74"/>
    <sheet name="白山第2排水区" r:id="rId66" sheetId="75"/>
    <sheet name="布佐下排水区" r:id="rId67" sheetId="76"/>
    <sheet name="布佐排水区" r:id="rId68" sheetId="77"/>
    <sheet name="布施排水区" r:id="rId69" sheetId="78"/>
    <sheet name="並木排水区" r:id="rId70" sheetId="79"/>
  </sheets>
  <definedNames>
    <definedName name="_xlnm.Print_Area" localSheetId="0">'全データ（施工年度別）'!$A$1:$P$53</definedName>
    <definedName name="_xlnm.Print_Titles" localSheetId="1">'全データ (排水区別)'!$1:$5</definedName>
    <definedName name="_xlnm.Print_Titles" localSheetId="0">'全データ（施工年度別）'!$1:$5</definedName>
  </definedNames>
  <calcPr calcId="152511"/>
</workbook>
</file>

<file path=xl/sharedStrings.xml><?xml version="1.0" encoding="utf-8"?>
<sst xmlns="http://schemas.openxmlformats.org/spreadsheetml/2006/main" count="381" uniqueCount="133">
  <si>
    <t>告示番号及び供用開始年月日</t>
    <rPh sb="0" eb="2">
      <t>コクジ</t>
    </rPh>
    <rPh sb="2" eb="4">
      <t>バンゴウ</t>
    </rPh>
    <rPh sb="4" eb="5">
      <t>オヨ</t>
    </rPh>
    <rPh sb="6" eb="8">
      <t>キョウヨウ</t>
    </rPh>
    <rPh sb="8" eb="10">
      <t>カイシ</t>
    </rPh>
    <rPh sb="10" eb="13">
      <t>ネンガッピ</t>
    </rPh>
    <phoneticPr fontId="1"/>
  </si>
  <si>
    <t>面積
(ha)</t>
    <rPh sb="0" eb="2">
      <t>メンセキ</t>
    </rPh>
    <phoneticPr fontId="1"/>
  </si>
  <si>
    <t>排　水　区　域</t>
    <rPh sb="0" eb="1">
      <t>ハイ</t>
    </rPh>
    <rPh sb="2" eb="3">
      <t>スイ</t>
    </rPh>
    <rPh sb="4" eb="5">
      <t>ク</t>
    </rPh>
    <rPh sb="6" eb="7">
      <t>イキ</t>
    </rPh>
    <phoneticPr fontId="1"/>
  </si>
  <si>
    <t>施　工
年　度</t>
    <rPh sb="0" eb="1">
      <t>セ</t>
    </rPh>
    <rPh sb="2" eb="3">
      <t>コウ</t>
    </rPh>
    <rPh sb="5" eb="6">
      <t>ネン</t>
    </rPh>
    <rPh sb="7" eb="8">
      <t>ド</t>
    </rPh>
    <phoneticPr fontId="1"/>
  </si>
  <si>
    <t>施設数量</t>
    <rPh sb="0" eb="2">
      <t>シセツ</t>
    </rPh>
    <rPh sb="2" eb="4">
      <t>スウリョウ</t>
    </rPh>
    <phoneticPr fontId="1"/>
  </si>
  <si>
    <t>区間
延長
(m)</t>
    <rPh sb="0" eb="2">
      <t>クカン</t>
    </rPh>
    <rPh sb="3" eb="5">
      <t>エンチョウ</t>
    </rPh>
    <phoneticPr fontId="1"/>
  </si>
  <si>
    <t>管渠
延長
(m)</t>
    <rPh sb="0" eb="1">
      <t>カン</t>
    </rPh>
    <rPh sb="1" eb="2">
      <t>キョ</t>
    </rPh>
    <rPh sb="3" eb="5">
      <t>エンチョウ</t>
    </rPh>
    <phoneticPr fontId="1"/>
  </si>
  <si>
    <t>マンホール
(個)</t>
    <rPh sb="7" eb="8">
      <t>コ</t>
    </rPh>
    <phoneticPr fontId="1"/>
  </si>
  <si>
    <t>雨水
ます
（個）</t>
    <rPh sb="0" eb="2">
      <t>ウスイ</t>
    </rPh>
    <rPh sb="7" eb="8">
      <t>コ</t>
    </rPh>
    <phoneticPr fontId="1"/>
  </si>
  <si>
    <t>ポンプ
施設
（箇所）</t>
    <rPh sb="4" eb="6">
      <t>シセツ</t>
    </rPh>
    <rPh sb="8" eb="10">
      <t>カショ</t>
    </rPh>
    <phoneticPr fontId="1"/>
  </si>
  <si>
    <t>完工年月日</t>
    <rPh sb="0" eb="2">
      <t>カンコウ</t>
    </rPh>
    <rPh sb="2" eb="5">
      <t>ネンガッピ</t>
    </rPh>
    <phoneticPr fontId="1"/>
  </si>
  <si>
    <t>排水施設
運転開始
年月日</t>
    <rPh sb="0" eb="2">
      <t>ハイスイ</t>
    </rPh>
    <rPh sb="2" eb="4">
      <t>シセツ</t>
    </rPh>
    <rPh sb="5" eb="7">
      <t>ウンテン</t>
    </rPh>
    <rPh sb="7" eb="9">
      <t>カイシ</t>
    </rPh>
    <rPh sb="10" eb="13">
      <t>ネンガッピ</t>
    </rPh>
    <phoneticPr fontId="1"/>
  </si>
  <si>
    <t>吐　口
の
位　置</t>
    <rPh sb="0" eb="1">
      <t>ハ</t>
    </rPh>
    <rPh sb="2" eb="3">
      <t>クチ</t>
    </rPh>
    <rPh sb="6" eb="7">
      <t>イ</t>
    </rPh>
    <rPh sb="8" eb="9">
      <t>チ</t>
    </rPh>
    <phoneticPr fontId="1"/>
  </si>
  <si>
    <t>放流先
の
名　称</t>
    <rPh sb="0" eb="2">
      <t>ホウリュウ</t>
    </rPh>
    <rPh sb="2" eb="3">
      <t>サキ</t>
    </rPh>
    <rPh sb="6" eb="7">
      <t>メイ</t>
    </rPh>
    <rPh sb="8" eb="9">
      <t>ショウ</t>
    </rPh>
    <phoneticPr fontId="1"/>
  </si>
  <si>
    <t>摘　要</t>
    <rPh sb="0" eb="1">
      <t>テッ</t>
    </rPh>
    <rPh sb="2" eb="3">
      <t>ヨウ</t>
    </rPh>
    <phoneticPr fontId="1"/>
  </si>
  <si>
    <t>排水区名</t>
    <rPh sb="0" eb="2">
      <t>ハイスイ</t>
    </rPh>
    <rPh sb="2" eb="3">
      <t>ク</t>
    </rPh>
    <rPh sb="3" eb="4">
      <t>メイ</t>
    </rPh>
    <phoneticPr fontId="1"/>
  </si>
  <si>
    <t>全排水区</t>
    <rPh sb="0" eb="1">
      <t>ゼン</t>
    </rPh>
    <rPh sb="1" eb="3">
      <t>ハイスイ</t>
    </rPh>
    <rPh sb="3" eb="4">
      <t>ク</t>
    </rPh>
    <phoneticPr fontId="1"/>
  </si>
  <si>
    <t>地区名</t>
    <rPh sb="0" eb="3">
      <t>チクメイ</t>
    </rPh>
    <phoneticPr fontId="1"/>
  </si>
  <si>
    <t>総　括　調　書　（　施　工　年　度　別　）</t>
    <rPh sb="0" eb="1">
      <t>ソウ</t>
    </rPh>
    <rPh sb="2" eb="3">
      <t>カツ</t>
    </rPh>
    <rPh sb="4" eb="5">
      <t>チョウ</t>
    </rPh>
    <rPh sb="6" eb="7">
      <t>ショ</t>
    </rPh>
    <rPh sb="10" eb="11">
      <t>セ</t>
    </rPh>
    <rPh sb="12" eb="13">
      <t>コウ</t>
    </rPh>
    <rPh sb="14" eb="15">
      <t>ネン</t>
    </rPh>
    <rPh sb="16" eb="17">
      <t>ド</t>
    </rPh>
    <rPh sb="18" eb="19">
      <t>ベツ</t>
    </rPh>
    <phoneticPr fontId="1"/>
  </si>
  <si>
    <t>総　括　調　書　（　排　水　区　別　）</t>
    <rPh sb="0" eb="1">
      <t>ソウ</t>
    </rPh>
    <rPh sb="2" eb="3">
      <t>カツ</t>
    </rPh>
    <rPh sb="4" eb="5">
      <t>チョウ</t>
    </rPh>
    <rPh sb="6" eb="7">
      <t>ショ</t>
    </rPh>
    <rPh sb="10" eb="11">
      <t>ハイ</t>
    </rPh>
    <rPh sb="12" eb="13">
      <t>スイ</t>
    </rPh>
    <rPh sb="14" eb="15">
      <t>ク</t>
    </rPh>
    <rPh sb="16" eb="17">
      <t>ベツ</t>
    </rPh>
    <phoneticPr fontId="1"/>
  </si>
  <si>
    <t>計</t>
    <rPh sb="0" eb="1">
      <t>ケイ</t>
    </rPh>
    <phoneticPr fontId="1"/>
  </si>
  <si>
    <t>小　計　１</t>
    <rPh sb="0" eb="1">
      <t>ショウ</t>
    </rPh>
    <rPh sb="2" eb="3">
      <t>ケイ</t>
    </rPh>
    <phoneticPr fontId="1"/>
  </si>
  <si>
    <t>小　計　２</t>
    <rPh sb="0" eb="1">
      <t>ショウ</t>
    </rPh>
    <rPh sb="2" eb="3">
      <t>ケイ</t>
    </rPh>
    <phoneticPr fontId="1"/>
  </si>
  <si>
    <t>小　計　１</t>
    <rPh sb="0" eb="1">
      <t>ショウ</t>
    </rPh>
    <rPh sb="2" eb="3">
      <t>ケイ</t>
    </rPh>
    <phoneticPr fontId="1"/>
  </si>
  <si>
    <t>合　計</t>
    <rPh sb="0" eb="1">
      <t>ゴウ</t>
    </rPh>
    <rPh sb="2" eb="3">
      <t>ケイ</t>
    </rPh>
    <phoneticPr fontId="1"/>
  </si>
  <si>
    <t>樋管
（箇所）</t>
    <rPh sb="0" eb="1">
      <t>トイ</t>
    </rPh>
    <rPh sb="1" eb="2">
      <t>カン</t>
    </rPh>
    <rPh sb="4" eb="6">
      <t>カショ</t>
    </rPh>
    <phoneticPr fontId="1"/>
  </si>
  <si>
    <t>R2．4．1 現在</t>
    <rPh sb="7" eb="9">
      <t>ゲンザイ</t>
    </rPh>
    <phoneticPr fontId="1"/>
  </si>
  <si>
    <t>調整池
（箇所）</t>
    <rPh sb="0" eb="2">
      <t>チョウセイ</t>
    </rPh>
    <rPh sb="2" eb="3">
      <t>イケ</t>
    </rPh>
    <rPh sb="5" eb="7">
      <t>カショ</t>
    </rPh>
    <phoneticPr fontId="1"/>
  </si>
  <si>
    <t>その他</t>
    <rPh sb="2" eb="3">
      <t>タ</t>
    </rPh>
    <phoneticPr fontId="1"/>
  </si>
  <si>
    <t>つくし野第1排水区</t>
  </si>
  <si>
    <t>つくし野第1-1排水区</t>
  </si>
  <si>
    <t>つくし野第2排水区</t>
  </si>
  <si>
    <t>つくし野第3排水区</t>
  </si>
  <si>
    <t>つくし野第4排水区</t>
  </si>
  <si>
    <t>つくし野第5排水区</t>
  </si>
  <si>
    <t>つくし野第6排水区</t>
  </si>
  <si>
    <t>つくし野第7排水区</t>
  </si>
  <si>
    <t>つくし野第8排水区</t>
  </si>
  <si>
    <t>ときわ排水区</t>
  </si>
  <si>
    <t>岡発戸排水区</t>
  </si>
  <si>
    <t>下ヶ戸第1排水区</t>
  </si>
  <si>
    <t>下ヶ戸第2排水区</t>
  </si>
  <si>
    <t>下ヶ戸第3排水区</t>
  </si>
  <si>
    <t>関東排水区</t>
  </si>
  <si>
    <t>久寺家第1排水区</t>
  </si>
  <si>
    <t>久寺家第2排水区</t>
  </si>
  <si>
    <t>湖北台第1排水区</t>
  </si>
  <si>
    <t>湖北台第2排水区</t>
  </si>
  <si>
    <t>江蔵地排水区</t>
  </si>
  <si>
    <t>高野山第1排水区</t>
  </si>
  <si>
    <t>高野山第2排水区</t>
  </si>
  <si>
    <t>高野山第3排水区</t>
  </si>
  <si>
    <t>高野山第4排水区</t>
  </si>
  <si>
    <t>高野山第5排水区</t>
  </si>
  <si>
    <t>高野山第6排水区</t>
  </si>
  <si>
    <t>根戸排水区</t>
  </si>
  <si>
    <t>子の神排水区</t>
  </si>
  <si>
    <t>柴崎排水区</t>
  </si>
  <si>
    <t>柴崎第2排水区</t>
  </si>
  <si>
    <t>若松第1排水区</t>
  </si>
  <si>
    <t>若松第2排水区</t>
  </si>
  <si>
    <t>若松第3排水区</t>
  </si>
  <si>
    <t>若松第4排水区</t>
  </si>
  <si>
    <t>若松第5排水区</t>
  </si>
  <si>
    <t>舟戸排水区</t>
  </si>
  <si>
    <t>宿排水区</t>
  </si>
  <si>
    <t>上新木排水区</t>
  </si>
  <si>
    <t>新宿排水区</t>
  </si>
  <si>
    <t>新々田排水区</t>
  </si>
  <si>
    <t>新木第1排水区</t>
  </si>
  <si>
    <t>新木第2排水区</t>
  </si>
  <si>
    <t>新木第3-1排水区</t>
  </si>
  <si>
    <t>新木第3-2排水区</t>
  </si>
  <si>
    <t>新木第4排水区</t>
  </si>
  <si>
    <t>新木第5排水区</t>
  </si>
  <si>
    <t>青山台排水区</t>
  </si>
  <si>
    <t>青山排水区</t>
  </si>
  <si>
    <t>中峠下排水区</t>
  </si>
  <si>
    <t>中峠上第1排水区</t>
  </si>
  <si>
    <t>中峠上第2排水区</t>
  </si>
  <si>
    <t>中峠上第3排水区</t>
  </si>
  <si>
    <t>中峠排水区</t>
  </si>
  <si>
    <t>中里排水区</t>
  </si>
  <si>
    <t>天王台排水区</t>
  </si>
  <si>
    <t>日秀排水区</t>
  </si>
  <si>
    <t>白山下排水区</t>
  </si>
  <si>
    <t>白山第1排水区</t>
  </si>
  <si>
    <t>白山第2排水区</t>
  </si>
  <si>
    <t>布佐下排水区</t>
  </si>
  <si>
    <t>布佐排水区</t>
  </si>
  <si>
    <t>布施排水区</t>
  </si>
  <si>
    <t>並木排水区</t>
  </si>
  <si>
    <t>R7.4.1 現在</t>
  </si>
  <si>
    <t>不明</t>
  </si>
  <si>
    <t>S43</t>
  </si>
  <si>
    <t>S47</t>
  </si>
  <si>
    <t>S48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</si>
  <si>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</si>
  <si>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</si>
  <si>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</si>
  <si>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</si>
  <si>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</si>
  <si>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</si>
  <si>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</si>
  <si>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</si>
  <si>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</si>
  <si>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</si>
  <si>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</si>
  <si>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</si>
  <si>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</si>
  <si>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H2</t>
  </si>
  <si>
    <t>H3</t>
  </si>
  <si>
    <t>H4</t>
  </si>
  <si>
    <t>H5</t>
  </si>
  <si>
    <t>H6</t>
  </si>
  <si>
    <t>H8</t>
  </si>
  <si>
    <t>H10</t>
  </si>
  <si>
    <t>H20</t>
  </si>
  <si>
    <t>H21</t>
  </si>
  <si>
    <t>H23</t>
  </si>
  <si>
    <t>H24</t>
  </si>
  <si>
    <t>H25</t>
  </si>
  <si>
    <t>H26</t>
  </si>
  <si>
    <t>H27</t>
  </si>
  <si>
    <t>H28</t>
  </si>
  <si>
    <t>H29</t>
  </si>
  <si>
    <t>H30</t>
  </si>
  <si>
    <t>H31</t>
  </si>
  <si>
    <t>R2</t>
  </si>
  <si>
    <t>R3</t>
  </si>
  <si>
    <t>R4</t>
  </si>
  <si>
    <t>R5</t>
  </si>
  <si>
    <t>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</si>
</sst>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20"/>
      <name val="ＭＳ Ｐゴシック"/>
      <family val="2"/>
      <charset val="128"/>
      <scheme val="minor"/>
    </font>
    <font>
      <sz val="2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57" fontId="2" fillId="0" borderId="1" xfId="0" applyNumberFormat="1" applyFont="1" applyFill="1" applyBorder="1">
      <alignment vertical="center"/>
    </xf>
    <xf numFmtId="176" fontId="2" fillId="0" borderId="1" xfId="0" applyNumberFormat="1" applyFont="1" applyFill="1" applyBorder="1">
      <alignment vertical="center"/>
    </xf>
    <xf numFmtId="0" fontId="2" fillId="0" borderId="1" xfId="0" applyFont="1" applyFill="1" applyBorder="1">
      <alignment vertical="center"/>
    </xf>
    <xf numFmtId="177" fontId="2" fillId="0" borderId="1" xfId="0" applyNumberFormat="1" applyFont="1" applyFill="1" applyBorder="1">
      <alignment vertical="center"/>
    </xf>
    <xf numFmtId="56" fontId="2" fillId="0" borderId="1" xfId="0" quotePrefix="1" applyNumberFormat="1" applyFont="1" applyFill="1" applyBorder="1">
      <alignment vertical="center"/>
    </xf>
    <xf numFmtId="0" fontId="2" fillId="0" borderId="1" xfId="0" quotePrefix="1" applyFont="1" applyFill="1" applyBorder="1">
      <alignment vertical="center"/>
    </xf>
    <xf numFmtId="56" fontId="2" fillId="0" borderId="1" xfId="0" quotePrefix="1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10" Type="http://schemas.openxmlformats.org/officeDocument/2006/relationships/worksheet" Target="worksheets/sheet19.xml"/>
  <Relationship Id="rId11" Type="http://schemas.openxmlformats.org/officeDocument/2006/relationships/worksheet" Target="worksheets/sheet20.xml"/>
  <Relationship Id="rId12" Type="http://schemas.openxmlformats.org/officeDocument/2006/relationships/worksheet" Target="worksheets/sheet21.xml"/>
  <Relationship Id="rId13" Type="http://schemas.openxmlformats.org/officeDocument/2006/relationships/worksheet" Target="worksheets/sheet22.xml"/>
  <Relationship Id="rId14" Type="http://schemas.openxmlformats.org/officeDocument/2006/relationships/worksheet" Target="worksheets/sheet23.xml"/>
  <Relationship Id="rId15" Type="http://schemas.openxmlformats.org/officeDocument/2006/relationships/worksheet" Target="worksheets/sheet24.xml"/>
  <Relationship Id="rId16" Type="http://schemas.openxmlformats.org/officeDocument/2006/relationships/worksheet" Target="worksheets/sheet25.xml"/>
  <Relationship Id="rId17" Type="http://schemas.openxmlformats.org/officeDocument/2006/relationships/worksheet" Target="worksheets/sheet26.xml"/>
  <Relationship Id="rId18" Type="http://schemas.openxmlformats.org/officeDocument/2006/relationships/worksheet" Target="worksheets/sheet27.xml"/>
  <Relationship Id="rId19" Type="http://schemas.openxmlformats.org/officeDocument/2006/relationships/worksheet" Target="worksheets/sheet28.xml"/>
  <Relationship Id="rId2" Type="http://schemas.openxmlformats.org/officeDocument/2006/relationships/worksheet" Target="worksheets/sheet2.xml"/>
  <Relationship Id="rId20" Type="http://schemas.openxmlformats.org/officeDocument/2006/relationships/worksheet" Target="worksheets/sheet29.xml"/>
  <Relationship Id="rId21" Type="http://schemas.openxmlformats.org/officeDocument/2006/relationships/worksheet" Target="worksheets/sheet30.xml"/>
  <Relationship Id="rId22" Type="http://schemas.openxmlformats.org/officeDocument/2006/relationships/worksheet" Target="worksheets/sheet31.xml"/>
  <Relationship Id="rId23" Type="http://schemas.openxmlformats.org/officeDocument/2006/relationships/worksheet" Target="worksheets/sheet32.xml"/>
  <Relationship Id="rId24" Type="http://schemas.openxmlformats.org/officeDocument/2006/relationships/worksheet" Target="worksheets/sheet33.xml"/>
  <Relationship Id="rId25" Type="http://schemas.openxmlformats.org/officeDocument/2006/relationships/worksheet" Target="worksheets/sheet34.xml"/>
  <Relationship Id="rId26" Type="http://schemas.openxmlformats.org/officeDocument/2006/relationships/worksheet" Target="worksheets/sheet35.xml"/>
  <Relationship Id="rId27" Type="http://schemas.openxmlformats.org/officeDocument/2006/relationships/worksheet" Target="worksheets/sheet36.xml"/>
  <Relationship Id="rId28" Type="http://schemas.openxmlformats.org/officeDocument/2006/relationships/worksheet" Target="worksheets/sheet37.xml"/>
  <Relationship Id="rId29" Type="http://schemas.openxmlformats.org/officeDocument/2006/relationships/worksheet" Target="worksheets/sheet38.xml"/>
  <Relationship Id="rId30" Type="http://schemas.openxmlformats.org/officeDocument/2006/relationships/worksheet" Target="worksheets/sheet39.xml"/>
  <Relationship Id="rId31" Type="http://schemas.openxmlformats.org/officeDocument/2006/relationships/worksheet" Target="worksheets/sheet40.xml"/>
  <Relationship Id="rId32" Type="http://schemas.openxmlformats.org/officeDocument/2006/relationships/worksheet" Target="worksheets/sheet41.xml"/>
  <Relationship Id="rId33" Type="http://schemas.openxmlformats.org/officeDocument/2006/relationships/worksheet" Target="worksheets/sheet42.xml"/>
  <Relationship Id="rId34" Type="http://schemas.openxmlformats.org/officeDocument/2006/relationships/worksheet" Target="worksheets/sheet43.xml"/>
  <Relationship Id="rId35" Type="http://schemas.openxmlformats.org/officeDocument/2006/relationships/worksheet" Target="worksheets/sheet44.xml"/>
  <Relationship Id="rId36" Type="http://schemas.openxmlformats.org/officeDocument/2006/relationships/worksheet" Target="worksheets/sheet45.xml"/>
  <Relationship Id="rId37" Type="http://schemas.openxmlformats.org/officeDocument/2006/relationships/worksheet" Target="worksheets/sheet46.xml"/>
  <Relationship Id="rId38" Type="http://schemas.openxmlformats.org/officeDocument/2006/relationships/worksheet" Target="worksheets/sheet47.xml"/>
  <Relationship Id="rId39" Type="http://schemas.openxmlformats.org/officeDocument/2006/relationships/worksheet" Target="worksheets/sheet48.xml"/>
  <Relationship Id="rId4" Type="http://schemas.openxmlformats.org/officeDocument/2006/relationships/theme" Target="theme/theme1.xml"/>
  <Relationship Id="rId40" Type="http://schemas.openxmlformats.org/officeDocument/2006/relationships/worksheet" Target="worksheets/sheet49.xml"/>
  <Relationship Id="rId41" Type="http://schemas.openxmlformats.org/officeDocument/2006/relationships/worksheet" Target="worksheets/sheet50.xml"/>
  <Relationship Id="rId42" Type="http://schemas.openxmlformats.org/officeDocument/2006/relationships/worksheet" Target="worksheets/sheet51.xml"/>
  <Relationship Id="rId43" Type="http://schemas.openxmlformats.org/officeDocument/2006/relationships/worksheet" Target="worksheets/sheet52.xml"/>
  <Relationship Id="rId44" Type="http://schemas.openxmlformats.org/officeDocument/2006/relationships/worksheet" Target="worksheets/sheet53.xml"/>
  <Relationship Id="rId45" Type="http://schemas.openxmlformats.org/officeDocument/2006/relationships/worksheet" Target="worksheets/sheet54.xml"/>
  <Relationship Id="rId46" Type="http://schemas.openxmlformats.org/officeDocument/2006/relationships/worksheet" Target="worksheets/sheet55.xml"/>
  <Relationship Id="rId47" Type="http://schemas.openxmlformats.org/officeDocument/2006/relationships/worksheet" Target="worksheets/sheet56.xml"/>
  <Relationship Id="rId48" Type="http://schemas.openxmlformats.org/officeDocument/2006/relationships/worksheet" Target="worksheets/sheet57.xml"/>
  <Relationship Id="rId49" Type="http://schemas.openxmlformats.org/officeDocument/2006/relationships/worksheet" Target="worksheets/sheet58.xml"/>
  <Relationship Id="rId5" Type="http://schemas.openxmlformats.org/officeDocument/2006/relationships/styles" Target="styles.xml"/>
  <Relationship Id="rId50" Type="http://schemas.openxmlformats.org/officeDocument/2006/relationships/worksheet" Target="worksheets/sheet59.xml"/>
  <Relationship Id="rId51" Type="http://schemas.openxmlformats.org/officeDocument/2006/relationships/worksheet" Target="worksheets/sheet60.xml"/>
  <Relationship Id="rId52" Type="http://schemas.openxmlformats.org/officeDocument/2006/relationships/worksheet" Target="worksheets/sheet61.xml"/>
  <Relationship Id="rId53" Type="http://schemas.openxmlformats.org/officeDocument/2006/relationships/worksheet" Target="worksheets/sheet62.xml"/>
  <Relationship Id="rId54" Type="http://schemas.openxmlformats.org/officeDocument/2006/relationships/worksheet" Target="worksheets/sheet63.xml"/>
  <Relationship Id="rId55" Type="http://schemas.openxmlformats.org/officeDocument/2006/relationships/worksheet" Target="worksheets/sheet64.xml"/>
  <Relationship Id="rId56" Type="http://schemas.openxmlformats.org/officeDocument/2006/relationships/worksheet" Target="worksheets/sheet65.xml"/>
  <Relationship Id="rId57" Type="http://schemas.openxmlformats.org/officeDocument/2006/relationships/worksheet" Target="worksheets/sheet66.xml"/>
  <Relationship Id="rId58" Type="http://schemas.openxmlformats.org/officeDocument/2006/relationships/worksheet" Target="worksheets/sheet67.xml"/>
  <Relationship Id="rId59" Type="http://schemas.openxmlformats.org/officeDocument/2006/relationships/worksheet" Target="worksheets/sheet68.xml"/>
  <Relationship Id="rId6" Type="http://schemas.openxmlformats.org/officeDocument/2006/relationships/sharedStrings" Target="sharedStrings.xml"/>
  <Relationship Id="rId60" Type="http://schemas.openxmlformats.org/officeDocument/2006/relationships/worksheet" Target="worksheets/sheet69.xml"/>
  <Relationship Id="rId61" Type="http://schemas.openxmlformats.org/officeDocument/2006/relationships/worksheet" Target="worksheets/sheet70.xml"/>
  <Relationship Id="rId62" Type="http://schemas.openxmlformats.org/officeDocument/2006/relationships/worksheet" Target="worksheets/sheet71.xml"/>
  <Relationship Id="rId63" Type="http://schemas.openxmlformats.org/officeDocument/2006/relationships/worksheet" Target="worksheets/sheet72.xml"/>
  <Relationship Id="rId64" Type="http://schemas.openxmlformats.org/officeDocument/2006/relationships/worksheet" Target="worksheets/sheet73.xml"/>
  <Relationship Id="rId65" Type="http://schemas.openxmlformats.org/officeDocument/2006/relationships/worksheet" Target="worksheets/sheet74.xml"/>
  <Relationship Id="rId66" Type="http://schemas.openxmlformats.org/officeDocument/2006/relationships/worksheet" Target="worksheets/sheet75.xml"/>
  <Relationship Id="rId67" Type="http://schemas.openxmlformats.org/officeDocument/2006/relationships/worksheet" Target="worksheets/sheet76.xml"/>
  <Relationship Id="rId68" Type="http://schemas.openxmlformats.org/officeDocument/2006/relationships/worksheet" Target="worksheets/sheet77.xml"/>
  <Relationship Id="rId69" Type="http://schemas.openxmlformats.org/officeDocument/2006/relationships/worksheet" Target="worksheets/sheet78.xml"/>
  <Relationship Id="rId70" Type="http://schemas.openxmlformats.org/officeDocument/2006/relationships/worksheet" Target="worksheets/sheet79.xml"/>
  <Relationship Id="rId8" Type="http://schemas.openxmlformats.org/officeDocument/2006/relationships/worksheet" Target="worksheets/sheet17.xml"/>
  <Relationship Id="rId9" Type="http://schemas.openxmlformats.org/officeDocument/2006/relationships/worksheet" Target="worksheets/sheet18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1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1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2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3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5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6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7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showZeros="0" tabSelected="1" view="pageBreakPreview" zoomScale="85" zoomScaleNormal="100" zoomScaleSheet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">
        <v>92</v>
      </c>
    </row>
    <row r="3" spans="1:16" ht="21" customHeight="1" x14ac:dyDescent="0.15">
      <c r="N3" s="6"/>
      <c r="O3" s="7" t="s">
        <v>15</v>
      </c>
      <c r="P3" s="8" t="s">
        <v>16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174103.9639999995</v>
      </c>
      <c r="G6" s="13" t="n">
        <v>170060.39400000035</v>
      </c>
      <c r="H6" s="15" t="n">
        <v>3972.0</v>
      </c>
      <c r="I6" s="15" t="n">
        <v>366.0</v>
      </c>
      <c r="J6" s="15" t="n">
        <v>21.0</v>
      </c>
      <c r="K6" s="15" t="n">
        <v>8.0</v>
      </c>
      <c r="L6" s="15" t="n">
        <v>47.0</v>
      </c>
      <c r="M6" s="12"/>
      <c r="N6" s="14"/>
      <c r="O6" s="14"/>
      <c r="P6" s="14"/>
    </row>
    <row r="7" spans="1:16" ht="15" customHeight="1" x14ac:dyDescent="0.15">
      <c r="A7" s="1" t="s">
        <v>94</v>
      </c>
      <c r="B7" s="12"/>
      <c r="C7" s="13"/>
      <c r="D7" s="14"/>
      <c r="E7" s="12"/>
      <c r="F7" s="13" t="n">
        <v>62.51</v>
      </c>
      <c r="G7" s="13" t="n">
        <v>62.51</v>
      </c>
      <c r="H7" s="15"/>
      <c r="I7" s="15"/>
      <c r="J7" s="15"/>
      <c r="K7" s="15"/>
      <c r="L7" s="15"/>
      <c r="M7" s="12"/>
      <c r="N7" s="14"/>
      <c r="O7" s="14"/>
      <c r="P7" s="14"/>
    </row>
    <row r="8" spans="1:16" ht="15" customHeight="1" x14ac:dyDescent="0.15">
      <c r="A8" s="1" t="s">
        <v>95</v>
      </c>
      <c r="B8" s="12"/>
      <c r="C8" s="13"/>
      <c r="D8" s="14"/>
      <c r="E8" s="12"/>
      <c r="F8" s="13" t="n">
        <v>525.0799999999999</v>
      </c>
      <c r="G8" s="13" t="n">
        <v>518.13</v>
      </c>
      <c r="H8" s="15" t="n">
        <v>5.0</v>
      </c>
      <c r="I8" s="15"/>
      <c r="J8" s="15"/>
      <c r="K8" s="15"/>
      <c r="L8" s="15"/>
      <c r="M8" s="12"/>
      <c r="N8" s="14"/>
      <c r="O8" s="14"/>
      <c r="P8" s="14"/>
    </row>
    <row r="9" spans="1:16" ht="15" customHeight="1" x14ac:dyDescent="0.15">
      <c r="A9" s="1" t="s">
        <v>96</v>
      </c>
      <c r="B9" s="12"/>
      <c r="C9" s="13"/>
      <c r="D9" s="14"/>
      <c r="E9" s="12"/>
      <c r="F9" s="13" t="n">
        <v>318.21000000000004</v>
      </c>
      <c r="G9" s="13" t="n">
        <v>312.61</v>
      </c>
      <c r="H9" s="15" t="n">
        <v>8.0</v>
      </c>
      <c r="I9" s="15"/>
      <c r="J9" s="15"/>
      <c r="K9" s="15"/>
      <c r="L9" s="15"/>
      <c r="M9" s="12"/>
      <c r="N9" s="14"/>
      <c r="O9" s="14"/>
      <c r="P9" s="14"/>
    </row>
    <row r="10" spans="1:16" ht="15" customHeight="1" x14ac:dyDescent="0.15">
      <c r="A10" s="1" t="s">
        <v>97</v>
      </c>
      <c r="B10" s="12"/>
      <c r="C10" s="13"/>
      <c r="D10" s="14"/>
      <c r="E10" s="12"/>
      <c r="F10" s="13" t="n">
        <v>799.7</v>
      </c>
      <c r="G10" s="13" t="n">
        <v>799.7</v>
      </c>
      <c r="H10" s="15" t="n">
        <v>5.0</v>
      </c>
      <c r="I10" s="15"/>
      <c r="J10" s="15"/>
      <c r="K10" s="15"/>
      <c r="L10" s="15"/>
      <c r="M10" s="12"/>
      <c r="N10" s="14"/>
      <c r="O10" s="14"/>
      <c r="P10" s="14"/>
    </row>
    <row r="11" spans="1:16" ht="15" customHeight="1" x14ac:dyDescent="0.15">
      <c r="A11" s="1" t="s">
        <v>98</v>
      </c>
      <c r="B11" s="12"/>
      <c r="C11" s="13"/>
      <c r="D11" s="14"/>
      <c r="E11" s="12"/>
      <c r="F11" s="13" t="n">
        <v>550.66</v>
      </c>
      <c r="G11" s="13" t="n">
        <v>550.66</v>
      </c>
      <c r="H11" s="15"/>
      <c r="I11" s="15"/>
      <c r="J11" s="15"/>
      <c r="K11" s="15"/>
      <c r="L11" s="15"/>
      <c r="M11" s="12"/>
      <c r="N11" s="14"/>
      <c r="O11" s="14"/>
      <c r="P11" s="14"/>
    </row>
    <row r="12" spans="1:16" ht="15" customHeight="1" x14ac:dyDescent="0.15">
      <c r="A12" s="1" t="s">
        <v>99</v>
      </c>
      <c r="B12" s="12"/>
      <c r="C12" s="13"/>
      <c r="D12" s="14"/>
      <c r="E12" s="12"/>
      <c r="F12" s="13" t="n">
        <v>117.53</v>
      </c>
      <c r="G12" s="13" t="n">
        <v>116.03</v>
      </c>
      <c r="H12" s="15" t="n">
        <v>1.0</v>
      </c>
      <c r="I12" s="15"/>
      <c r="J12" s="15"/>
      <c r="K12" s="15"/>
      <c r="L12" s="15"/>
      <c r="M12" s="12"/>
      <c r="N12" s="14"/>
      <c r="O12" s="14"/>
      <c r="P12" s="14"/>
    </row>
    <row r="13" spans="1:16" ht="15" customHeight="1" x14ac:dyDescent="0.15">
      <c r="A13" s="1" t="s">
        <v>100</v>
      </c>
      <c r="B13" s="12"/>
      <c r="C13" s="13"/>
      <c r="D13" s="14"/>
      <c r="E13" s="12"/>
      <c r="F13" s="13" t="n">
        <v>726.9200000000001</v>
      </c>
      <c r="G13" s="13" t="n">
        <v>707.02</v>
      </c>
      <c r="H13" s="15" t="n">
        <v>12.0</v>
      </c>
      <c r="I13" s="15"/>
      <c r="J13" s="15"/>
      <c r="K13" s="15"/>
      <c r="L13" s="15"/>
      <c r="M13" s="12"/>
      <c r="N13" s="14"/>
      <c r="O13" s="14"/>
      <c r="P13" s="14"/>
    </row>
    <row r="14" spans="1:16" ht="15" customHeight="1" x14ac:dyDescent="0.15">
      <c r="A14" s="1" t="s">
        <v>101</v>
      </c>
      <c r="B14" s="12"/>
      <c r="C14" s="13"/>
      <c r="D14" s="14"/>
      <c r="E14" s="12"/>
      <c r="F14" s="13" t="n">
        <v>384.59</v>
      </c>
      <c r="G14" s="13" t="n">
        <v>379.79</v>
      </c>
      <c r="H14" s="15" t="n">
        <v>5.0</v>
      </c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 t="s">
        <v>102</v>
      </c>
      <c r="B15" s="12"/>
      <c r="C15" s="13"/>
      <c r="D15" s="14"/>
      <c r="E15" s="12"/>
      <c r="F15" s="13" t="n">
        <v>784.5</v>
      </c>
      <c r="G15" s="13" t="n">
        <v>765.4999999999999</v>
      </c>
      <c r="H15" s="15" t="n">
        <v>13.0</v>
      </c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 t="s">
        <v>103</v>
      </c>
      <c r="B16" s="12"/>
      <c r="C16" s="13"/>
      <c r="D16" s="14"/>
      <c r="E16" s="12"/>
      <c r="F16" s="13" t="n">
        <v>652.6500000000001</v>
      </c>
      <c r="G16" s="13" t="n">
        <v>644.0500000000001</v>
      </c>
      <c r="H16" s="15" t="n">
        <v>3.0</v>
      </c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 t="s">
        <v>104</v>
      </c>
      <c r="B17" s="12"/>
      <c r="C17" s="13"/>
      <c r="D17" s="14"/>
      <c r="E17" s="12"/>
      <c r="F17" s="13" t="n">
        <v>515.1300000000001</v>
      </c>
      <c r="G17" s="13" t="n">
        <v>495.88000000000005</v>
      </c>
      <c r="H17" s="15" t="n">
        <v>12.0</v>
      </c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 t="s">
        <v>105</v>
      </c>
      <c r="B18" s="12"/>
      <c r="C18" s="13"/>
      <c r="D18" s="14"/>
      <c r="E18" s="12"/>
      <c r="F18" s="13" t="n">
        <v>1382.9550000000002</v>
      </c>
      <c r="G18" s="13" t="n">
        <v>1341.415</v>
      </c>
      <c r="H18" s="15" t="n">
        <v>17.0</v>
      </c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 t="s">
        <v>106</v>
      </c>
      <c r="B19" s="12"/>
      <c r="C19" s="13"/>
      <c r="D19" s="14"/>
      <c r="E19" s="12"/>
      <c r="F19" s="13" t="n">
        <v>922.4200000000001</v>
      </c>
      <c r="G19" s="13" t="n">
        <v>909.9200000000002</v>
      </c>
      <c r="H19" s="15" t="n">
        <v>5.0</v>
      </c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 t="s">
        <v>107</v>
      </c>
      <c r="B20" s="12"/>
      <c r="C20" s="13"/>
      <c r="D20" s="14"/>
      <c r="E20" s="12"/>
      <c r="F20" s="13" t="n">
        <v>460.58000000000004</v>
      </c>
      <c r="G20" s="13" t="n">
        <v>453.53000000000003</v>
      </c>
      <c r="H20" s="15" t="n">
        <v>12.0</v>
      </c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 t="s">
        <v>108</v>
      </c>
      <c r="B21" s="12"/>
      <c r="C21" s="13"/>
      <c r="D21" s="14"/>
      <c r="E21" s="12"/>
      <c r="F21" s="13" t="n">
        <v>1105.897</v>
      </c>
      <c r="G21" s="13" t="n">
        <v>1080.197</v>
      </c>
      <c r="H21" s="15" t="n">
        <v>13.0</v>
      </c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 t="s">
        <v>109</v>
      </c>
      <c r="B22" s="12"/>
      <c r="C22" s="13"/>
      <c r="D22" s="14"/>
      <c r="E22" s="12"/>
      <c r="F22" s="13" t="n">
        <v>69.48</v>
      </c>
      <c r="G22" s="13" t="n">
        <v>69.48</v>
      </c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 t="s">
        <v>110</v>
      </c>
      <c r="B23" s="12"/>
      <c r="C23" s="13"/>
      <c r="D23" s="14"/>
      <c r="E23" s="12"/>
      <c r="F23" s="13" t="n">
        <v>183.14000000000001</v>
      </c>
      <c r="G23" s="13" t="n">
        <v>181.64</v>
      </c>
      <c r="H23" s="15" t="n">
        <v>3.0</v>
      </c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 t="s">
        <v>111</v>
      </c>
      <c r="B24" s="12"/>
      <c r="C24" s="13"/>
      <c r="D24" s="14"/>
      <c r="E24" s="12"/>
      <c r="F24" s="13" t="n">
        <v>201.81</v>
      </c>
      <c r="G24" s="13" t="n">
        <v>200.91</v>
      </c>
      <c r="H24" s="15" t="n">
        <v>1.0</v>
      </c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 t="s">
        <v>112</v>
      </c>
      <c r="B25" s="12"/>
      <c r="C25" s="13"/>
      <c r="D25" s="14"/>
      <c r="E25" s="12"/>
      <c r="F25" s="13" t="n">
        <v>574.9000000000001</v>
      </c>
      <c r="G25" s="13" t="n">
        <v>564.6</v>
      </c>
      <c r="H25" s="15" t="n">
        <v>4.0</v>
      </c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 t="s">
        <v>113</v>
      </c>
      <c r="B26" s="12"/>
      <c r="C26" s="13"/>
      <c r="D26" s="14"/>
      <c r="E26" s="12"/>
      <c r="F26" s="13" t="n">
        <v>407.18</v>
      </c>
      <c r="G26" s="13" t="n">
        <v>394.49</v>
      </c>
      <c r="H26" s="15" t="n">
        <v>17.0</v>
      </c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 t="s">
        <v>114</v>
      </c>
      <c r="B27" s="12"/>
      <c r="C27" s="13"/>
      <c r="D27" s="14"/>
      <c r="E27" s="12"/>
      <c r="F27" s="13" t="n">
        <v>216.77</v>
      </c>
      <c r="G27" s="13" t="n">
        <v>209.08999999999997</v>
      </c>
      <c r="H27" s="15" t="n">
        <v>6.0</v>
      </c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 t="s">
        <v>115</v>
      </c>
      <c r="B28" s="12"/>
      <c r="C28" s="13"/>
      <c r="D28" s="14"/>
      <c r="E28" s="12"/>
      <c r="F28" s="13" t="n">
        <v>1644.5900000000001</v>
      </c>
      <c r="G28" s="13" t="n">
        <v>1634.84</v>
      </c>
      <c r="H28" s="15" t="n">
        <v>11.0</v>
      </c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 t="s">
        <v>116</v>
      </c>
      <c r="B29" s="12"/>
      <c r="C29" s="13"/>
      <c r="D29" s="14"/>
      <c r="E29" s="12"/>
      <c r="F29" s="13" t="n">
        <v>1331.6799999999998</v>
      </c>
      <c r="G29" s="13" t="n">
        <v>1281.6299999999999</v>
      </c>
      <c r="H29" s="15" t="n">
        <v>21.0</v>
      </c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 t="s">
        <v>117</v>
      </c>
      <c r="B30" s="12"/>
      <c r="C30" s="13"/>
      <c r="D30" s="14"/>
      <c r="E30" s="12"/>
      <c r="F30" s="13" t="n">
        <v>70.5</v>
      </c>
      <c r="G30" s="13" t="n">
        <v>70.5</v>
      </c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 t="s">
        <v>118</v>
      </c>
      <c r="B31" s="12"/>
      <c r="C31" s="13"/>
      <c r="D31" s="14"/>
      <c r="E31" s="12"/>
      <c r="F31" s="13"/>
      <c r="G31" s="13"/>
      <c r="H31" s="15" t="n">
        <v>2.0</v>
      </c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 t="s">
        <v>119</v>
      </c>
      <c r="B32" s="12"/>
      <c r="C32" s="13"/>
      <c r="D32" s="14"/>
      <c r="E32" s="12"/>
      <c r="F32" s="13" t="n">
        <v>106.24</v>
      </c>
      <c r="G32" s="13" t="n">
        <v>161.02</v>
      </c>
      <c r="H32" s="15" t="n">
        <v>7.0</v>
      </c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 t="s">
        <v>120</v>
      </c>
      <c r="B33" s="12"/>
      <c r="C33" s="13"/>
      <c r="D33" s="14"/>
      <c r="E33" s="12"/>
      <c r="F33" s="13"/>
      <c r="G33" s="13"/>
      <c r="H33" s="15" t="n">
        <v>2.0</v>
      </c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 t="s">
        <v>121</v>
      </c>
      <c r="B34" s="12"/>
      <c r="C34" s="13"/>
      <c r="D34" s="14"/>
      <c r="E34" s="12"/>
      <c r="F34" s="13" t="n">
        <v>369.817</v>
      </c>
      <c r="G34" s="13" t="n">
        <v>366.517</v>
      </c>
      <c r="H34" s="15" t="n">
        <v>3.0</v>
      </c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 t="s">
        <v>122</v>
      </c>
      <c r="B35" s="12"/>
      <c r="C35" s="13"/>
      <c r="D35" s="14"/>
      <c r="E35" s="12"/>
      <c r="F35" s="13" t="n">
        <v>383.23900000000003</v>
      </c>
      <c r="G35" s="13" t="n">
        <v>382.859</v>
      </c>
      <c r="H35" s="15" t="n">
        <v>2.0</v>
      </c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 t="s">
        <v>123</v>
      </c>
      <c r="B36" s="12"/>
      <c r="C36" s="13"/>
      <c r="D36" s="14"/>
      <c r="E36" s="12"/>
      <c r="F36" s="13" t="n">
        <v>594.84</v>
      </c>
      <c r="G36" s="13" t="n">
        <v>585.84</v>
      </c>
      <c r="H36" s="15" t="n">
        <v>9.0</v>
      </c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 t="s">
        <v>124</v>
      </c>
      <c r="B37" s="12"/>
      <c r="C37" s="13"/>
      <c r="D37" s="14"/>
      <c r="E37" s="12"/>
      <c r="F37" s="13" t="n">
        <v>468.06600000000003</v>
      </c>
      <c r="G37" s="13" t="n">
        <v>453.2660000000001</v>
      </c>
      <c r="H37" s="15" t="n">
        <v>7.0</v>
      </c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 t="s">
        <v>125</v>
      </c>
      <c r="B38" s="12"/>
      <c r="C38" s="13"/>
      <c r="D38" s="14"/>
      <c r="E38" s="12"/>
      <c r="F38" s="13" t="n">
        <v>101.467</v>
      </c>
      <c r="G38" s="13" t="n">
        <v>99.01700000000001</v>
      </c>
      <c r="H38" s="15" t="n">
        <v>1.0</v>
      </c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 t="s">
        <v>126</v>
      </c>
      <c r="B39" s="12"/>
      <c r="C39" s="13"/>
      <c r="D39" s="14"/>
      <c r="E39" s="12"/>
      <c r="F39" s="13" t="n">
        <v>57.88</v>
      </c>
      <c r="G39" s="13" t="n">
        <v>55.28</v>
      </c>
      <c r="H39" s="15" t="n">
        <v>2.0</v>
      </c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 t="s">
        <v>127</v>
      </c>
      <c r="B40" s="12"/>
      <c r="C40" s="13"/>
      <c r="D40" s="14"/>
      <c r="E40" s="12"/>
      <c r="F40" s="13" t="n">
        <v>476.04099999999994</v>
      </c>
      <c r="G40" s="13" t="n">
        <v>464.691</v>
      </c>
      <c r="H40" s="15" t="n">
        <v>10.0</v>
      </c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 t="s">
        <v>128</v>
      </c>
      <c r="B41" s="12"/>
      <c r="C41" s="13"/>
      <c r="D41" s="14"/>
      <c r="E41" s="12"/>
      <c r="F41" s="13" t="n">
        <v>371.21000000000004</v>
      </c>
      <c r="G41" s="13" t="n">
        <v>358.46</v>
      </c>
      <c r="H41" s="15" t="n">
        <v>4.0</v>
      </c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 t="s">
        <v>129</v>
      </c>
      <c r="B42" s="12"/>
      <c r="C42" s="13"/>
      <c r="D42" s="14"/>
      <c r="E42" s="12"/>
      <c r="F42" s="13" t="n">
        <v>100.85</v>
      </c>
      <c r="G42" s="13" t="n">
        <v>98.89999999999999</v>
      </c>
      <c r="H42" s="15" t="n">
        <v>4.0</v>
      </c>
      <c r="I42" s="15" t="n">
        <v>1.0</v>
      </c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 t="s">
        <v>130</v>
      </c>
      <c r="B43" s="12"/>
      <c r="C43" s="13"/>
      <c r="D43" s="14"/>
      <c r="E43" s="12"/>
      <c r="F43" s="13" t="n">
        <v>303.77</v>
      </c>
      <c r="G43" s="13" t="n">
        <v>292.21999999999997</v>
      </c>
      <c r="H43" s="15" t="n">
        <v>3.0</v>
      </c>
      <c r="I43" s="15" t="n">
        <v>1.0</v>
      </c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 t="s">
        <v>131</v>
      </c>
      <c r="B44" s="12"/>
      <c r="C44" s="13"/>
      <c r="D44" s="14"/>
      <c r="E44" s="12"/>
      <c r="F44" s="13" t="n">
        <v>339.34200000000004</v>
      </c>
      <c r="G44" s="13" t="n">
        <v>332.65700000000004</v>
      </c>
      <c r="H44" s="15" t="n">
        <v>7.0</v>
      </c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 t="s">
        <v>132</v>
      </c>
      <c r="B45" s="12"/>
      <c r="C45" s="13"/>
      <c r="D45" s="14"/>
      <c r="E45" s="12"/>
      <c r="F45" s="13" t="n">
        <v>173.38000000000002</v>
      </c>
      <c r="G45" s="13" t="n">
        <v>173.38000000000002</v>
      </c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</sheetData>
  <sheetCalcPr fullCalcOnLoad="true"/>
  <mergeCells count="8">
    <mergeCell ref="O4:O5"/>
    <mergeCell ref="P4:P5"/>
    <mergeCell ref="A1:P1"/>
    <mergeCell ref="B4:D4"/>
    <mergeCell ref="A4:A5"/>
    <mergeCell ref="E4:L4"/>
    <mergeCell ref="M4:M5"/>
    <mergeCell ref="N4:N5"/>
  </mergeCells>
  <phoneticPr fontId="1"/>
  <pageMargins left="0.78740157480314965" right="0.78740157480314965" top="0.98425196850393704" bottom="0.59055118110236227" header="0.78740157480314965" footer="0.39370078740157483"/>
  <pageSetup paperSize="9" scale="60" fitToHeight="0" orientation="landscape" r:id="rId1"/>
  <headerFooter>
    <oddFooter>&amp;C&amp;P／&amp;N&amp;R&amp;D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showZeros="0" view="pageBreakPreview" zoomScale="85" zoomScaleNormal="100" zoomScaleSheetLayoutView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19.0" collapsed="true"/>
    <col min="2" max="15" customWidth="true" style="3" width="12.125" collapsed="true"/>
    <col min="16" max="16" customWidth="true" style="3" width="27.5" collapsed="true"/>
    <col min="17" max="16384" style="3" width="9.0" collapsed="true"/>
  </cols>
  <sheetData>
    <row r="1" spans="1:16" ht="24" x14ac:dyDescent="0.15">
      <c r="A1" s="2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16</v>
      </c>
    </row>
    <row r="4" spans="1:16" ht="19.5" customHeight="1" x14ac:dyDescent="0.15">
      <c r="A4" s="9" t="s">
        <v>15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7.25" customHeight="1" x14ac:dyDescent="0.15">
      <c r="A6" s="1" t="s">
        <v>29</v>
      </c>
      <c r="B6" s="12"/>
      <c r="C6" s="13"/>
      <c r="D6" s="14"/>
      <c r="E6" s="12"/>
      <c r="F6" s="13" t="n">
        <v>1433.5199999999998</v>
      </c>
      <c r="G6" s="13" t="n">
        <v>1426.58</v>
      </c>
      <c r="H6" s="15" t="n">
        <v>6.0</v>
      </c>
      <c r="I6" s="15" t="n">
        <v>5.0</v>
      </c>
      <c r="J6" s="15"/>
      <c r="K6" s="15"/>
      <c r="L6" s="15"/>
      <c r="M6" s="12"/>
      <c r="N6" s="14"/>
      <c r="O6" s="14"/>
      <c r="P6" s="14"/>
    </row>
    <row r="7" spans="1:16" ht="17.25" customHeight="1" x14ac:dyDescent="0.15">
      <c r="A7" s="1" t="s">
        <v>30</v>
      </c>
      <c r="B7" s="12"/>
      <c r="C7" s="13"/>
      <c r="D7" s="14"/>
      <c r="E7" s="12"/>
      <c r="F7" s="13" t="n">
        <v>2957.3900000000003</v>
      </c>
      <c r="G7" s="13" t="n">
        <v>2906.839999999999</v>
      </c>
      <c r="H7" s="15" t="n">
        <v>59.0</v>
      </c>
      <c r="I7" s="15" t="n">
        <v>6.0</v>
      </c>
      <c r="J7" s="15"/>
      <c r="K7" s="15"/>
      <c r="L7" s="15" t="n">
        <v>1.0</v>
      </c>
      <c r="M7" s="12"/>
      <c r="N7" s="14"/>
      <c r="O7" s="14"/>
      <c r="P7" s="14"/>
    </row>
    <row r="8" spans="1:16" ht="17.25" customHeight="1" x14ac:dyDescent="0.15">
      <c r="A8" s="1" t="s">
        <v>31</v>
      </c>
      <c r="B8" s="12"/>
      <c r="C8" s="13"/>
      <c r="D8" s="14"/>
      <c r="E8" s="12"/>
      <c r="F8" s="13" t="n">
        <v>264.7</v>
      </c>
      <c r="G8" s="13" t="n">
        <v>264.7</v>
      </c>
      <c r="H8" s="15"/>
      <c r="I8" s="15"/>
      <c r="J8" s="15"/>
      <c r="K8" s="15"/>
      <c r="L8" s="15"/>
      <c r="M8" s="12"/>
      <c r="N8" s="14"/>
      <c r="O8" s="14"/>
      <c r="P8" s="14"/>
    </row>
    <row r="9" spans="1:16" ht="17.25" customHeight="1" x14ac:dyDescent="0.15">
      <c r="A9" s="1" t="s">
        <v>32</v>
      </c>
      <c r="B9" s="12"/>
      <c r="C9" s="13"/>
      <c r="D9" s="14"/>
      <c r="E9" s="12"/>
      <c r="F9" s="13" t="n">
        <v>116.99000000000001</v>
      </c>
      <c r="G9" s="13" t="n">
        <v>116.99000000000001</v>
      </c>
      <c r="H9" s="15" t="n">
        <v>1.0</v>
      </c>
      <c r="I9" s="15"/>
      <c r="J9" s="15"/>
      <c r="K9" s="15"/>
      <c r="L9" s="15"/>
      <c r="M9" s="12"/>
      <c r="N9" s="14"/>
      <c r="O9" s="14"/>
      <c r="P9" s="14"/>
    </row>
    <row r="10" spans="1:16" ht="17.25" customHeight="1" x14ac:dyDescent="0.15">
      <c r="A10" s="1" t="s">
        <v>33</v>
      </c>
      <c r="B10" s="12"/>
      <c r="C10" s="13"/>
      <c r="D10" s="14"/>
      <c r="E10" s="12"/>
      <c r="F10" s="13" t="n">
        <v>282.85</v>
      </c>
      <c r="G10" s="13" t="n">
        <v>282.85</v>
      </c>
      <c r="H10" s="15"/>
      <c r="I10" s="15"/>
      <c r="J10" s="15"/>
      <c r="K10" s="15"/>
      <c r="L10" s="15"/>
      <c r="M10" s="12"/>
      <c r="N10" s="14"/>
      <c r="O10" s="14"/>
      <c r="P10" s="14"/>
    </row>
    <row r="11" spans="1:16" ht="17.25" customHeight="1" x14ac:dyDescent="0.15">
      <c r="A11" s="1" t="s">
        <v>34</v>
      </c>
      <c r="B11" s="12"/>
      <c r="C11" s="13"/>
      <c r="D11" s="14"/>
      <c r="E11" s="12"/>
      <c r="F11" s="13" t="n">
        <v>447.59</v>
      </c>
      <c r="G11" s="13" t="n">
        <v>437.2899999999999</v>
      </c>
      <c r="H11" s="15" t="n">
        <v>18.0</v>
      </c>
      <c r="I11" s="15" t="n">
        <v>4.0</v>
      </c>
      <c r="J11" s="15"/>
      <c r="K11" s="15"/>
      <c r="L11" s="15" t="n">
        <v>1.0</v>
      </c>
      <c r="M11" s="12"/>
      <c r="N11" s="14"/>
      <c r="O11" s="14"/>
      <c r="P11" s="14"/>
    </row>
    <row r="12" spans="1:16" ht="17.25" customHeight="1" x14ac:dyDescent="0.15">
      <c r="A12" s="1" t="s">
        <v>35</v>
      </c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6"/>
    </row>
    <row r="13" spans="1:16" ht="17.25" customHeight="1" x14ac:dyDescent="0.15">
      <c r="A13" s="1" t="s">
        <v>36</v>
      </c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6"/>
    </row>
    <row r="14" spans="1:16" ht="17.25" customHeight="1" x14ac:dyDescent="0.15">
      <c r="A14" s="1" t="s">
        <v>37</v>
      </c>
      <c r="B14" s="12"/>
      <c r="C14" s="13"/>
      <c r="D14" s="14"/>
      <c r="E14" s="12"/>
      <c r="F14" s="13" t="n">
        <v>285.58000000000004</v>
      </c>
      <c r="G14" s="13" t="n">
        <v>285.58000000000004</v>
      </c>
      <c r="H14" s="15"/>
      <c r="I14" s="15"/>
      <c r="J14" s="15"/>
      <c r="K14" s="15"/>
      <c r="L14" s="15"/>
      <c r="M14" s="12"/>
      <c r="N14" s="14"/>
      <c r="O14" s="14"/>
      <c r="P14" s="16"/>
    </row>
    <row r="15" spans="1:16" ht="17.25" customHeight="1" x14ac:dyDescent="0.15">
      <c r="A15" s="1" t="s">
        <v>38</v>
      </c>
      <c r="B15" s="12"/>
      <c r="C15" s="13"/>
      <c r="D15" s="14"/>
      <c r="E15" s="12"/>
      <c r="F15" s="13" t="n">
        <v>1407.1999999999998</v>
      </c>
      <c r="G15" s="13" t="n">
        <v>1361.95</v>
      </c>
      <c r="H15" s="15" t="n">
        <v>32.0</v>
      </c>
      <c r="I15" s="15" t="n">
        <v>11.0</v>
      </c>
      <c r="J15" s="15"/>
      <c r="K15" s="15"/>
      <c r="L15" s="15"/>
      <c r="M15" s="12"/>
      <c r="N15" s="14"/>
      <c r="O15" s="14"/>
      <c r="P15" s="17"/>
    </row>
    <row r="16" spans="1:16" ht="17.25" customHeight="1" x14ac:dyDescent="0.15">
      <c r="A16" s="1" t="s">
        <v>39</v>
      </c>
      <c r="B16" s="12"/>
      <c r="C16" s="13"/>
      <c r="D16" s="14"/>
      <c r="E16" s="12"/>
      <c r="F16" s="13" t="n">
        <v>935.9899999999998</v>
      </c>
      <c r="G16" s="13" t="n">
        <v>912.8100000000001</v>
      </c>
      <c r="H16" s="15" t="n">
        <v>24.0</v>
      </c>
      <c r="I16" s="15" t="n">
        <v>1.0</v>
      </c>
      <c r="J16" s="15"/>
      <c r="K16" s="15"/>
      <c r="L16" s="15" t="n">
        <v>1.0</v>
      </c>
      <c r="M16" s="12"/>
      <c r="N16" s="14"/>
      <c r="O16" s="14"/>
      <c r="P16" s="17"/>
    </row>
    <row r="17" spans="1:16" ht="17.25" customHeight="1" x14ac:dyDescent="0.15">
      <c r="A17" s="1" t="s">
        <v>40</v>
      </c>
      <c r="B17" s="12"/>
      <c r="C17" s="13"/>
      <c r="D17" s="14"/>
      <c r="E17" s="12"/>
      <c r="F17" s="13" t="n">
        <v>3191.490000000001</v>
      </c>
      <c r="G17" s="13" t="n">
        <v>3135.2899999999995</v>
      </c>
      <c r="H17" s="15" t="n">
        <v>41.0</v>
      </c>
      <c r="I17" s="15" t="n">
        <v>12.0</v>
      </c>
      <c r="J17" s="15"/>
      <c r="K17" s="15"/>
      <c r="L17" s="15"/>
      <c r="M17" s="12"/>
      <c r="N17" s="14"/>
      <c r="O17" s="14"/>
      <c r="P17" s="14"/>
    </row>
    <row r="18" spans="1:16" ht="17.25" customHeight="1" x14ac:dyDescent="0.15">
      <c r="A18" s="1" t="s">
        <v>41</v>
      </c>
      <c r="B18" s="12"/>
      <c r="C18" s="13"/>
      <c r="D18" s="14"/>
      <c r="E18" s="12"/>
      <c r="F18" s="13" t="n">
        <v>6527.369999999994</v>
      </c>
      <c r="G18" s="13" t="n">
        <v>6395.639999999997</v>
      </c>
      <c r="H18" s="15" t="n">
        <v>125.0</v>
      </c>
      <c r="I18" s="15" t="n">
        <v>17.0</v>
      </c>
      <c r="J18" s="15"/>
      <c r="K18" s="15"/>
      <c r="L18" s="15"/>
      <c r="M18" s="12"/>
      <c r="N18" s="14"/>
      <c r="O18" s="14"/>
      <c r="P18" s="14"/>
    </row>
    <row r="19" spans="1:16" ht="17.25" customHeight="1" x14ac:dyDescent="0.15">
      <c r="A19" s="1" t="s">
        <v>42</v>
      </c>
      <c r="B19" s="12"/>
      <c r="C19" s="13"/>
      <c r="D19" s="14"/>
      <c r="E19" s="12"/>
      <c r="F19" s="13" t="n">
        <v>945.8100000000001</v>
      </c>
      <c r="G19" s="13" t="n">
        <v>926.06</v>
      </c>
      <c r="H19" s="15" t="n">
        <v>16.0</v>
      </c>
      <c r="I19" s="15" t="n">
        <v>1.0</v>
      </c>
      <c r="J19" s="15"/>
      <c r="K19" s="15"/>
      <c r="L19" s="15"/>
      <c r="M19" s="12"/>
      <c r="N19" s="14"/>
      <c r="O19" s="14"/>
      <c r="P19" s="14"/>
    </row>
    <row r="20" spans="1:16" ht="17.25" customHeight="1" x14ac:dyDescent="0.15">
      <c r="A20" s="1" t="s">
        <v>43</v>
      </c>
      <c r="B20" s="12"/>
      <c r="C20" s="13"/>
      <c r="D20" s="14"/>
      <c r="E20" s="12"/>
      <c r="F20" s="13" t="n">
        <v>3623.4500000000007</v>
      </c>
      <c r="G20" s="13" t="n">
        <v>3508.0499999999984</v>
      </c>
      <c r="H20" s="15" t="n">
        <v>89.0</v>
      </c>
      <c r="I20" s="15" t="n">
        <v>6.0</v>
      </c>
      <c r="J20" s="15"/>
      <c r="K20" s="15"/>
      <c r="L20" s="15" t="n">
        <v>1.0</v>
      </c>
      <c r="M20" s="12"/>
      <c r="N20" s="14"/>
      <c r="O20" s="14"/>
      <c r="P20" s="14"/>
    </row>
    <row r="21" spans="1:16" ht="17.25" customHeight="1" x14ac:dyDescent="0.15">
      <c r="A21" s="1" t="s">
        <v>44</v>
      </c>
      <c r="B21" s="12"/>
      <c r="C21" s="13"/>
      <c r="D21" s="14"/>
      <c r="E21" s="12"/>
      <c r="F21" s="13" t="n">
        <v>2969.380000000001</v>
      </c>
      <c r="G21" s="13" t="n">
        <v>2935.0200000000013</v>
      </c>
      <c r="H21" s="15" t="n">
        <v>50.0</v>
      </c>
      <c r="I21" s="15" t="n">
        <v>7.0</v>
      </c>
      <c r="J21" s="15"/>
      <c r="K21" s="15"/>
      <c r="L21" s="15"/>
      <c r="M21" s="12"/>
      <c r="N21" s="14"/>
      <c r="O21" s="14"/>
      <c r="P21" s="14"/>
    </row>
    <row r="22" spans="1:16" ht="17.25" customHeight="1" x14ac:dyDescent="0.15">
      <c r="A22" s="1" t="s">
        <v>45</v>
      </c>
      <c r="B22" s="12"/>
      <c r="C22" s="13"/>
      <c r="D22" s="14"/>
      <c r="E22" s="12"/>
      <c r="F22" s="13" t="n">
        <v>482.45000000000005</v>
      </c>
      <c r="G22" s="13" t="n">
        <v>470.21000000000004</v>
      </c>
      <c r="H22" s="15" t="n">
        <v>17.0</v>
      </c>
      <c r="I22" s="15" t="n">
        <v>5.0</v>
      </c>
      <c r="J22" s="15"/>
      <c r="K22" s="15"/>
      <c r="L22" s="15"/>
      <c r="M22" s="12"/>
      <c r="N22" s="14"/>
      <c r="O22" s="14"/>
      <c r="P22" s="14"/>
    </row>
    <row r="23" spans="1:16" ht="17.25" customHeight="1" x14ac:dyDescent="0.15">
      <c r="A23" s="1" t="s">
        <v>46</v>
      </c>
      <c r="B23" s="12"/>
      <c r="C23" s="13"/>
      <c r="D23" s="14"/>
      <c r="E23" s="12"/>
      <c r="F23" s="13" t="n">
        <v>2341.8000000000006</v>
      </c>
      <c r="G23" s="13" t="n">
        <v>2283.45</v>
      </c>
      <c r="H23" s="15" t="n">
        <v>56.0</v>
      </c>
      <c r="I23" s="15"/>
      <c r="J23" s="15"/>
      <c r="K23" s="15"/>
      <c r="L23" s="15"/>
      <c r="M23" s="12"/>
      <c r="N23" s="14"/>
      <c r="O23" s="14"/>
      <c r="P23" s="14"/>
    </row>
    <row r="24" spans="1:16" ht="17.25" customHeight="1" x14ac:dyDescent="0.15">
      <c r="A24" s="1" t="s">
        <v>47</v>
      </c>
      <c r="B24" s="12"/>
      <c r="C24" s="13"/>
      <c r="D24" s="14"/>
      <c r="E24" s="12"/>
      <c r="F24" s="13" t="n">
        <v>14111.98</v>
      </c>
      <c r="G24" s="13" t="n">
        <v>13755.689999999991</v>
      </c>
      <c r="H24" s="15" t="n">
        <v>317.0</v>
      </c>
      <c r="I24" s="15" t="n">
        <v>4.0</v>
      </c>
      <c r="J24" s="15"/>
      <c r="K24" s="15"/>
      <c r="L24" s="15"/>
      <c r="M24" s="12"/>
      <c r="N24" s="14"/>
      <c r="O24" s="14"/>
      <c r="P24" s="14"/>
    </row>
    <row r="25" spans="1:16" ht="17.25" customHeight="1" x14ac:dyDescent="0.15">
      <c r="A25" s="1" t="s">
        <v>48</v>
      </c>
      <c r="B25" s="12"/>
      <c r="C25" s="13"/>
      <c r="D25" s="14"/>
      <c r="E25" s="12"/>
      <c r="F25" s="13" t="n">
        <v>158.16</v>
      </c>
      <c r="G25" s="13" t="n">
        <v>155.01</v>
      </c>
      <c r="H25" s="15" t="n">
        <v>4.0</v>
      </c>
      <c r="I25" s="15"/>
      <c r="J25" s="15"/>
      <c r="K25" s="15"/>
      <c r="L25" s="15"/>
      <c r="M25" s="12"/>
      <c r="N25" s="14"/>
      <c r="O25" s="14"/>
      <c r="P25" s="14"/>
    </row>
    <row r="26" spans="1:16" ht="17.25" customHeight="1" x14ac:dyDescent="0.15">
      <c r="A26" s="1" t="s">
        <v>49</v>
      </c>
      <c r="B26" s="12"/>
      <c r="C26" s="13"/>
      <c r="D26" s="14"/>
      <c r="E26" s="12"/>
      <c r="F26" s="13" t="n">
        <v>3367.360000000001</v>
      </c>
      <c r="G26" s="13" t="n">
        <v>3229.0300000000025</v>
      </c>
      <c r="H26" s="15" t="n">
        <v>134.0</v>
      </c>
      <c r="I26" s="15" t="n">
        <v>4.0</v>
      </c>
      <c r="J26" s="15"/>
      <c r="K26" s="15"/>
      <c r="L26" s="15"/>
      <c r="M26" s="12"/>
      <c r="N26" s="14"/>
      <c r="O26" s="14"/>
      <c r="P26" s="14"/>
    </row>
    <row r="27" spans="1:16" ht="17.25" customHeight="1" x14ac:dyDescent="0.15">
      <c r="A27" s="1" t="s">
        <v>50</v>
      </c>
      <c r="B27" s="12"/>
      <c r="C27" s="13"/>
      <c r="D27" s="14"/>
      <c r="E27" s="12"/>
      <c r="F27" s="13" t="n">
        <v>1103.57</v>
      </c>
      <c r="G27" s="13" t="n">
        <v>1059.52</v>
      </c>
      <c r="H27" s="15" t="n">
        <v>43.0</v>
      </c>
      <c r="I27" s="15" t="n">
        <v>6.0</v>
      </c>
      <c r="J27" s="15"/>
      <c r="K27" s="15"/>
      <c r="L27" s="15" t="n">
        <v>1.0</v>
      </c>
      <c r="M27" s="12"/>
      <c r="N27" s="14"/>
      <c r="O27" s="14"/>
      <c r="P27" s="14"/>
    </row>
    <row r="28" spans="1:16" ht="17.25" customHeight="1" x14ac:dyDescent="0.15">
      <c r="A28" s="1" t="s">
        <v>51</v>
      </c>
      <c r="B28" s="12"/>
      <c r="C28" s="13"/>
      <c r="D28" s="14"/>
      <c r="E28" s="12"/>
      <c r="F28" s="13" t="n">
        <v>555.9300000000001</v>
      </c>
      <c r="G28" s="13" t="n">
        <v>534.3299999999999</v>
      </c>
      <c r="H28" s="15" t="n">
        <v>21.0</v>
      </c>
      <c r="I28" s="15"/>
      <c r="J28" s="15"/>
      <c r="K28" s="15"/>
      <c r="L28" s="15"/>
      <c r="M28" s="12"/>
      <c r="N28" s="14"/>
      <c r="O28" s="14"/>
      <c r="P28" s="14"/>
    </row>
    <row r="29" spans="1:16" ht="17.25" customHeight="1" x14ac:dyDescent="0.15">
      <c r="A29" s="1" t="s">
        <v>52</v>
      </c>
      <c r="B29" s="12"/>
      <c r="C29" s="13"/>
      <c r="D29" s="14"/>
      <c r="E29" s="12"/>
      <c r="F29" s="13" t="n">
        <v>468.29999999999995</v>
      </c>
      <c r="G29" s="13" t="n">
        <v>465.33</v>
      </c>
      <c r="H29" s="15" t="n">
        <v>3.0</v>
      </c>
      <c r="I29" s="15" t="n">
        <v>4.0</v>
      </c>
      <c r="J29" s="15"/>
      <c r="K29" s="15"/>
      <c r="L29" s="15"/>
      <c r="M29" s="12"/>
      <c r="N29" s="14"/>
      <c r="O29" s="14"/>
      <c r="P29" s="14"/>
    </row>
    <row r="30" spans="1:16" ht="17.25" customHeight="1" x14ac:dyDescent="0.15">
      <c r="A30" s="1" t="s">
        <v>53</v>
      </c>
      <c r="B30" s="12"/>
      <c r="C30" s="13"/>
      <c r="D30" s="14"/>
      <c r="E30" s="12"/>
      <c r="F30" s="13" t="n">
        <v>2584.7</v>
      </c>
      <c r="G30" s="13" t="n">
        <v>2540.7000000000003</v>
      </c>
      <c r="H30" s="15" t="n">
        <v>42.0</v>
      </c>
      <c r="I30" s="15" t="n">
        <v>5.0</v>
      </c>
      <c r="J30" s="15"/>
      <c r="K30" s="15"/>
      <c r="L30" s="15"/>
      <c r="M30" s="12"/>
      <c r="N30" s="14"/>
      <c r="O30" s="14"/>
      <c r="P30" s="14"/>
    </row>
    <row r="31" spans="1:16" ht="17.25" customHeight="1" x14ac:dyDescent="0.15">
      <c r="A31" s="1" t="s">
        <v>54</v>
      </c>
      <c r="B31" s="12"/>
      <c r="C31" s="13"/>
      <c r="D31" s="14"/>
      <c r="E31" s="12"/>
      <c r="F31" s="13" t="n">
        <v>207.21</v>
      </c>
      <c r="G31" s="13" t="n">
        <v>206.06</v>
      </c>
      <c r="H31" s="15" t="n">
        <v>3.0</v>
      </c>
      <c r="I31" s="15"/>
      <c r="J31" s="15"/>
      <c r="K31" s="15"/>
      <c r="L31" s="15"/>
      <c r="M31" s="12"/>
      <c r="N31" s="14"/>
      <c r="O31" s="14"/>
      <c r="P31" s="14"/>
    </row>
    <row r="32" spans="1:16" ht="17.25" customHeight="1" x14ac:dyDescent="0.15">
      <c r="A32" s="1" t="s">
        <v>55</v>
      </c>
      <c r="B32" s="12"/>
      <c r="C32" s="13"/>
      <c r="D32" s="14"/>
      <c r="E32" s="12"/>
      <c r="F32" s="13" t="n">
        <v>6721.010000000001</v>
      </c>
      <c r="G32" s="13" t="n">
        <v>6536.509999999999</v>
      </c>
      <c r="H32" s="15" t="n">
        <v>163.0</v>
      </c>
      <c r="I32" s="15" t="n">
        <v>30.0</v>
      </c>
      <c r="J32" s="15"/>
      <c r="K32" s="15"/>
      <c r="L32" s="15" t="n">
        <v>2.0</v>
      </c>
      <c r="M32" s="12"/>
      <c r="N32" s="14"/>
      <c r="O32" s="14"/>
      <c r="P32" s="14"/>
    </row>
    <row r="33" spans="1:16" ht="17.25" customHeight="1" x14ac:dyDescent="0.15">
      <c r="A33" s="1" t="s">
        <v>56</v>
      </c>
      <c r="B33" s="12"/>
      <c r="C33" s="13"/>
      <c r="D33" s="14"/>
      <c r="E33" s="12"/>
      <c r="F33" s="13" t="n">
        <v>1576.4300000000003</v>
      </c>
      <c r="G33" s="13" t="n">
        <v>1535.9999999999995</v>
      </c>
      <c r="H33" s="15" t="n">
        <v>42.0</v>
      </c>
      <c r="I33" s="15" t="n">
        <v>8.0</v>
      </c>
      <c r="J33" s="15"/>
      <c r="K33" s="15"/>
      <c r="L33" s="15"/>
      <c r="M33" s="12"/>
      <c r="N33" s="14"/>
      <c r="O33" s="14"/>
      <c r="P33" s="14"/>
    </row>
    <row r="34" spans="1:16" ht="17.25" customHeight="1" x14ac:dyDescent="0.15">
      <c r="A34" s="1" t="s">
        <v>57</v>
      </c>
      <c r="B34" s="12"/>
      <c r="C34" s="13"/>
      <c r="D34" s="14"/>
      <c r="E34" s="12"/>
      <c r="F34" s="13" t="n">
        <v>4352.297000000001</v>
      </c>
      <c r="G34" s="13" t="n">
        <v>4239.547000000001</v>
      </c>
      <c r="H34" s="15" t="n">
        <v>76.0</v>
      </c>
      <c r="I34" s="15" t="n">
        <v>6.0</v>
      </c>
      <c r="J34" s="15"/>
      <c r="K34" s="15"/>
      <c r="L34" s="15" t="n">
        <v>6.0</v>
      </c>
      <c r="M34" s="12"/>
      <c r="N34" s="14"/>
      <c r="O34" s="14"/>
      <c r="P34" s="14"/>
    </row>
    <row r="35" spans="1:16" ht="17.25" customHeight="1" x14ac:dyDescent="0.15">
      <c r="A35" s="1" t="s">
        <v>58</v>
      </c>
      <c r="B35" s="12"/>
      <c r="C35" s="13"/>
      <c r="D35" s="14"/>
      <c r="E35" s="12"/>
      <c r="F35" s="13" t="n">
        <v>36.35</v>
      </c>
      <c r="G35" s="13" t="n">
        <v>34.55</v>
      </c>
      <c r="H35" s="15" t="n">
        <v>3.0</v>
      </c>
      <c r="I35" s="15"/>
      <c r="J35" s="15"/>
      <c r="K35" s="15"/>
      <c r="L35" s="15"/>
      <c r="M35" s="12"/>
      <c r="N35" s="14"/>
      <c r="O35" s="14"/>
      <c r="P35" s="14"/>
    </row>
    <row r="36" spans="1:16" ht="17.25" customHeight="1" x14ac:dyDescent="0.15">
      <c r="A36" s="1" t="s">
        <v>59</v>
      </c>
      <c r="B36" s="12"/>
      <c r="C36" s="13"/>
      <c r="D36" s="14"/>
      <c r="E36" s="12"/>
      <c r="F36" s="13" t="n">
        <v>621.5400000000001</v>
      </c>
      <c r="G36" s="13" t="n">
        <v>612.9399999999999</v>
      </c>
      <c r="H36" s="15" t="n">
        <v>16.0</v>
      </c>
      <c r="I36" s="15"/>
      <c r="J36" s="15"/>
      <c r="K36" s="15" t="n">
        <v>1.0</v>
      </c>
      <c r="L36" s="15"/>
      <c r="M36" s="12"/>
      <c r="N36" s="14"/>
      <c r="O36" s="14"/>
      <c r="P36" s="14"/>
    </row>
    <row r="37" spans="1:16" ht="17.25" customHeight="1" x14ac:dyDescent="0.15">
      <c r="A37" s="1" t="s">
        <v>60</v>
      </c>
      <c r="B37" s="12"/>
      <c r="C37" s="13"/>
      <c r="D37" s="14"/>
      <c r="E37" s="12"/>
      <c r="F37" s="13" t="n">
        <v>1983.5020000000002</v>
      </c>
      <c r="G37" s="13" t="n">
        <v>1970.0020000000002</v>
      </c>
      <c r="H37" s="15" t="n">
        <v>54.0</v>
      </c>
      <c r="I37" s="15"/>
      <c r="J37" s="15" t="n">
        <v>1.0</v>
      </c>
      <c r="K37" s="15" t="n">
        <v>1.0</v>
      </c>
      <c r="L37" s="15"/>
      <c r="M37" s="12"/>
      <c r="N37" s="14"/>
      <c r="O37" s="14"/>
      <c r="P37" s="14"/>
    </row>
    <row r="38" spans="1:16" ht="17.25" customHeight="1" x14ac:dyDescent="0.15">
      <c r="A38" s="1" t="s">
        <v>61</v>
      </c>
      <c r="B38" s="12"/>
      <c r="C38" s="13"/>
      <c r="D38" s="14"/>
      <c r="E38" s="12"/>
      <c r="F38" s="13" t="n">
        <v>3064.700000000001</v>
      </c>
      <c r="G38" s="13" t="n">
        <v>3092.7800000000016</v>
      </c>
      <c r="H38" s="15" t="n">
        <v>84.0</v>
      </c>
      <c r="I38" s="15"/>
      <c r="J38" s="15" t="n">
        <v>1.0</v>
      </c>
      <c r="K38" s="15" t="n">
        <v>1.0</v>
      </c>
      <c r="L38" s="15"/>
      <c r="M38" s="12"/>
      <c r="N38" s="14"/>
      <c r="O38" s="14"/>
      <c r="P38" s="14"/>
    </row>
    <row r="39" spans="1:16" ht="17.25" customHeight="1" x14ac:dyDescent="0.15">
      <c r="A39" s="1" t="s">
        <v>62</v>
      </c>
      <c r="B39" s="12"/>
      <c r="C39" s="13"/>
      <c r="D39" s="14"/>
      <c r="E39" s="12"/>
      <c r="F39" s="13" t="n">
        <v>2140.5150000000003</v>
      </c>
      <c r="G39" s="13" t="n">
        <v>2114.48</v>
      </c>
      <c r="H39" s="15" t="n">
        <v>56.0</v>
      </c>
      <c r="I39" s="15"/>
      <c r="J39" s="15" t="n">
        <v>1.0</v>
      </c>
      <c r="K39" s="15" t="n">
        <v>1.0</v>
      </c>
      <c r="L39" s="15"/>
      <c r="M39" s="12"/>
      <c r="N39" s="14"/>
      <c r="O39" s="14"/>
      <c r="P39" s="14"/>
    </row>
    <row r="40" spans="1:16" ht="17.25" customHeight="1" x14ac:dyDescent="0.15">
      <c r="A40" s="1" t="s">
        <v>63</v>
      </c>
      <c r="B40" s="12"/>
      <c r="C40" s="13"/>
      <c r="D40" s="14"/>
      <c r="E40" s="12"/>
      <c r="F40" s="13" t="n">
        <v>476.66</v>
      </c>
      <c r="G40" s="13" t="n">
        <v>470.71000000000004</v>
      </c>
      <c r="H40" s="15" t="n">
        <v>13.0</v>
      </c>
      <c r="I40" s="15"/>
      <c r="J40" s="15" t="n">
        <v>1.0</v>
      </c>
      <c r="K40" s="15" t="n">
        <v>1.0</v>
      </c>
      <c r="L40" s="15"/>
      <c r="M40" s="12"/>
      <c r="N40" s="14"/>
      <c r="O40" s="14"/>
      <c r="P40" s="14"/>
    </row>
    <row r="41" spans="1:16" ht="17.25" customHeight="1" x14ac:dyDescent="0.15">
      <c r="A41" s="1" t="s">
        <v>64</v>
      </c>
      <c r="B41" s="12"/>
      <c r="C41" s="13"/>
      <c r="D41" s="14"/>
      <c r="E41" s="12"/>
      <c r="F41" s="13" t="n">
        <v>858.3699999999999</v>
      </c>
      <c r="G41" s="13" t="n">
        <v>841.4200000000001</v>
      </c>
      <c r="H41" s="15" t="n">
        <v>14.0</v>
      </c>
      <c r="I41" s="15" t="n">
        <v>5.0</v>
      </c>
      <c r="J41" s="15"/>
      <c r="K41" s="15"/>
      <c r="L41" s="15"/>
      <c r="M41" s="12"/>
      <c r="N41" s="14"/>
      <c r="O41" s="14"/>
      <c r="P41" s="14"/>
    </row>
    <row r="42" spans="1:16" ht="17.25" customHeight="1" x14ac:dyDescent="0.15">
      <c r="A42" s="1" t="s">
        <v>65</v>
      </c>
      <c r="B42" s="12"/>
      <c r="C42" s="13"/>
      <c r="D42" s="14"/>
      <c r="E42" s="12"/>
      <c r="F42" s="13" t="n">
        <v>5763.1669999999995</v>
      </c>
      <c r="G42" s="13" t="n">
        <v>5601.327</v>
      </c>
      <c r="H42" s="15" t="n">
        <v>106.0</v>
      </c>
      <c r="I42" s="15" t="n">
        <v>37.0</v>
      </c>
      <c r="J42" s="15"/>
      <c r="K42" s="15"/>
      <c r="L42" s="15" t="n">
        <v>1.0</v>
      </c>
      <c r="M42" s="12"/>
      <c r="N42" s="14"/>
      <c r="O42" s="14"/>
      <c r="P42" s="14"/>
    </row>
    <row r="43" spans="1:16" ht="17.25" customHeight="1" x14ac:dyDescent="0.15">
      <c r="A43" s="1" t="s">
        <v>66</v>
      </c>
      <c r="B43" s="12"/>
      <c r="C43" s="13"/>
      <c r="D43" s="14"/>
      <c r="E43" s="12"/>
      <c r="F43" s="13" t="n">
        <v>3526.9600000000005</v>
      </c>
      <c r="G43" s="13" t="n">
        <v>3451.88</v>
      </c>
      <c r="H43" s="15" t="n">
        <v>93.0</v>
      </c>
      <c r="I43" s="15"/>
      <c r="J43" s="15"/>
      <c r="K43" s="15"/>
      <c r="L43" s="15"/>
      <c r="M43" s="12"/>
      <c r="N43" s="14"/>
      <c r="O43" s="14"/>
      <c r="P43" s="14"/>
    </row>
    <row r="44" spans="1:16" ht="17.25" customHeight="1" x14ac:dyDescent="0.15">
      <c r="A44" s="1" t="s">
        <v>67</v>
      </c>
      <c r="B44" s="12"/>
      <c r="C44" s="13"/>
      <c r="D44" s="14"/>
      <c r="E44" s="12"/>
      <c r="F44" s="13" t="n">
        <v>5411.77</v>
      </c>
      <c r="G44" s="13" t="n">
        <v>5282.3899999999985</v>
      </c>
      <c r="H44" s="15" t="n">
        <v>130.0</v>
      </c>
      <c r="I44" s="15" t="n">
        <v>18.0</v>
      </c>
      <c r="J44" s="15"/>
      <c r="K44" s="15"/>
      <c r="L44" s="15" t="n">
        <v>4.0</v>
      </c>
      <c r="M44" s="12"/>
      <c r="N44" s="14"/>
      <c r="O44" s="14"/>
      <c r="P44" s="14"/>
    </row>
    <row r="45" spans="1:16" ht="17.25" customHeight="1" x14ac:dyDescent="0.15">
      <c r="A45" s="1" t="s">
        <v>68</v>
      </c>
      <c r="B45" s="12"/>
      <c r="C45" s="13"/>
      <c r="D45" s="14"/>
      <c r="E45" s="12"/>
      <c r="F45" s="13" t="n">
        <v>1507.72</v>
      </c>
      <c r="G45" s="13" t="n">
        <v>1506.27</v>
      </c>
      <c r="H45" s="15" t="n">
        <v>4.0</v>
      </c>
      <c r="I45" s="15"/>
      <c r="J45" s="15"/>
      <c r="K45" s="15"/>
      <c r="L45" s="15"/>
      <c r="M45" s="12"/>
      <c r="N45" s="14"/>
      <c r="O45" s="14"/>
      <c r="P45" s="14"/>
    </row>
    <row r="46" spans="1:16" ht="17.25" customHeight="1" x14ac:dyDescent="0.15">
      <c r="A46" s="1" t="s">
        <v>21</v>
      </c>
      <c r="B46" s="12"/>
      <c r="C46" s="13">
        <f>SUM(C6:C45)</f>
        <v>0</v>
      </c>
      <c r="D46" s="14"/>
      <c r="E46" s="12"/>
      <c r="F46" s="13">
        <f t="shared" ref="F46:L46" si="0">SUM(F6:F45)</f>
        <v>0</v>
      </c>
      <c r="G46" s="13">
        <f t="shared" si="0"/>
        <v>0</v>
      </c>
      <c r="H46" s="15">
        <f t="shared" si="0"/>
        <v>0</v>
      </c>
      <c r="I46" s="15">
        <f t="shared" si="0"/>
        <v>0</v>
      </c>
      <c r="J46" s="15">
        <f t="shared" si="0"/>
        <v>0</v>
      </c>
      <c r="K46" s="15">
        <f t="shared" si="0"/>
        <v>0</v>
      </c>
      <c r="L46" s="15">
        <f t="shared" si="0"/>
        <v>0</v>
      </c>
      <c r="M46" s="12"/>
      <c r="N46" s="14"/>
      <c r="O46" s="14"/>
      <c r="P46" s="14"/>
    </row>
    <row r="47" spans="1:16" ht="17.25" customHeight="1" x14ac:dyDescent="0.15">
      <c r="A47" s="1" t="s">
        <v>69</v>
      </c>
      <c r="B47" s="12"/>
      <c r="C47" s="13"/>
      <c r="D47" s="14"/>
      <c r="E47" s="12"/>
      <c r="F47" s="13" t="n">
        <v>1668.5300000000004</v>
      </c>
      <c r="G47" s="13" t="n">
        <v>1614.2300000000002</v>
      </c>
      <c r="H47" s="15" t="n">
        <v>51.0</v>
      </c>
      <c r="I47" s="15" t="n">
        <v>5.0</v>
      </c>
      <c r="J47" s="15"/>
      <c r="K47" s="15"/>
      <c r="L47" s="15"/>
      <c r="M47" s="12"/>
      <c r="N47" s="14"/>
      <c r="O47" s="14"/>
      <c r="P47" s="14"/>
    </row>
    <row r="48" spans="1:16" ht="17.25" customHeight="1" x14ac:dyDescent="0.15">
      <c r="A48" s="1" t="s">
        <v>70</v>
      </c>
      <c r="B48" s="12"/>
      <c r="C48" s="13"/>
      <c r="D48" s="14"/>
      <c r="E48" s="12"/>
      <c r="F48" s="13" t="n">
        <v>1179.1200000000001</v>
      </c>
      <c r="G48" s="13" t="n">
        <v>1140.57</v>
      </c>
      <c r="H48" s="15" t="n">
        <v>35.0</v>
      </c>
      <c r="I48" s="15"/>
      <c r="J48" s="15"/>
      <c r="K48" s="15"/>
      <c r="L48" s="15"/>
      <c r="M48" s="12"/>
      <c r="N48" s="14"/>
      <c r="O48" s="14"/>
      <c r="P48" s="14"/>
    </row>
    <row r="49" spans="1:16" ht="17.25" customHeight="1" x14ac:dyDescent="0.15">
      <c r="A49" s="1" t="s">
        <v>71</v>
      </c>
      <c r="B49" s="12"/>
      <c r="C49" s="13"/>
      <c r="D49" s="14"/>
      <c r="E49" s="12"/>
      <c r="F49" s="13" t="n">
        <v>1021.02</v>
      </c>
      <c r="G49" s="13" t="n">
        <v>989.9699999999999</v>
      </c>
      <c r="H49" s="15" t="n">
        <v>28.0</v>
      </c>
      <c r="I49" s="15"/>
      <c r="J49" s="15"/>
      <c r="K49" s="15"/>
      <c r="L49" s="15"/>
      <c r="M49" s="12"/>
      <c r="N49" s="14"/>
      <c r="O49" s="14"/>
      <c r="P49" s="14"/>
    </row>
    <row r="50" spans="1:16" ht="17.25" customHeight="1" x14ac:dyDescent="0.15">
      <c r="A50" s="1" t="s">
        <v>72</v>
      </c>
      <c r="B50" s="12"/>
      <c r="C50" s="13"/>
      <c r="D50" s="14"/>
      <c r="E50" s="12"/>
      <c r="F50" s="13" t="n">
        <v>3119.8899999999994</v>
      </c>
      <c r="G50" s="13" t="n">
        <v>3026.559999999999</v>
      </c>
      <c r="H50" s="15" t="n">
        <v>99.0</v>
      </c>
      <c r="I50" s="15" t="n">
        <v>1.0</v>
      </c>
      <c r="J50" s="15"/>
      <c r="K50" s="15"/>
      <c r="L50" s="15"/>
      <c r="M50" s="12"/>
      <c r="N50" s="14"/>
      <c r="O50" s="14"/>
      <c r="P50" s="14"/>
    </row>
    <row r="51" spans="1:16" ht="17.25" customHeight="1" x14ac:dyDescent="0.15">
      <c r="A51" s="1" t="s">
        <v>73</v>
      </c>
      <c r="B51" s="12"/>
      <c r="C51" s="13"/>
      <c r="D51" s="14"/>
      <c r="E51" s="12"/>
      <c r="F51" s="13" t="n">
        <v>7878.319999999995</v>
      </c>
      <c r="G51" s="13" t="n">
        <v>7519.87</v>
      </c>
      <c r="H51" s="15" t="n">
        <v>277.0</v>
      </c>
      <c r="I51" s="15" t="n">
        <v>7.0</v>
      </c>
      <c r="J51" s="15"/>
      <c r="K51" s="15"/>
      <c r="L51" s="15"/>
      <c r="M51" s="12"/>
      <c r="N51" s="14"/>
      <c r="O51" s="14"/>
      <c r="P51" s="14"/>
    </row>
    <row r="52" spans="1:16" ht="17.25" customHeight="1" x14ac:dyDescent="0.15">
      <c r="A52" s="1" t="s">
        <v>74</v>
      </c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7.25" customHeight="1" x14ac:dyDescent="0.15">
      <c r="A53" s="1" t="s">
        <v>75</v>
      </c>
      <c r="B53" s="12"/>
      <c r="C53" s="13"/>
      <c r="D53" s="14"/>
      <c r="E53" s="12"/>
      <c r="F53" s="13" t="n">
        <v>9684.795000000002</v>
      </c>
      <c r="G53" s="13" t="n">
        <v>9431.904999999997</v>
      </c>
      <c r="H53" s="15" t="n">
        <v>218.0</v>
      </c>
      <c r="I53" s="15" t="n">
        <v>1.0</v>
      </c>
      <c r="J53" s="15"/>
      <c r="K53" s="15"/>
      <c r="L53" s="15"/>
      <c r="M53" s="12"/>
      <c r="N53" s="14"/>
      <c r="O53" s="14"/>
      <c r="P53" s="14"/>
    </row>
    <row r="54" spans="1:16" ht="17.25" customHeight="1" x14ac:dyDescent="0.15">
      <c r="A54" s="1" t="s">
        <v>76</v>
      </c>
      <c r="B54" s="12"/>
      <c r="C54" s="13"/>
      <c r="D54" s="14"/>
      <c r="E54" s="12"/>
      <c r="F54" s="13" t="n">
        <v>1759.83</v>
      </c>
      <c r="G54" s="13" t="n">
        <v>1749.18</v>
      </c>
      <c r="H54" s="15" t="n">
        <v>29.0</v>
      </c>
      <c r="I54" s="15"/>
      <c r="J54" s="15"/>
      <c r="K54" s="15"/>
      <c r="L54" s="15"/>
      <c r="M54" s="12"/>
      <c r="N54" s="14"/>
      <c r="O54" s="14"/>
      <c r="P54" s="17"/>
    </row>
    <row r="55" spans="1:16" ht="17.25" customHeight="1" x14ac:dyDescent="0.15">
      <c r="A55" s="1" t="s">
        <v>77</v>
      </c>
      <c r="B55" s="12"/>
      <c r="C55" s="13"/>
      <c r="D55" s="14"/>
      <c r="E55" s="12"/>
      <c r="F55" s="13" t="n">
        <v>55.19</v>
      </c>
      <c r="G55" s="13" t="n">
        <v>52.09</v>
      </c>
      <c r="H55" s="15" t="n">
        <v>3.0</v>
      </c>
      <c r="I55" s="15"/>
      <c r="J55" s="15"/>
      <c r="K55" s="15"/>
      <c r="L55" s="15"/>
      <c r="M55" s="12"/>
      <c r="N55" s="14"/>
      <c r="O55" s="14"/>
      <c r="P55" s="14"/>
    </row>
    <row r="56" spans="1:16" ht="17.25" customHeight="1" x14ac:dyDescent="0.15">
      <c r="A56" s="1" t="s">
        <v>78</v>
      </c>
      <c r="B56" s="12"/>
      <c r="C56" s="13"/>
      <c r="D56" s="14"/>
      <c r="E56" s="12"/>
      <c r="F56" s="13" t="n">
        <v>1643.17</v>
      </c>
      <c r="G56" s="13" t="n">
        <v>1593.3199999999995</v>
      </c>
      <c r="H56" s="15" t="n">
        <v>34.0</v>
      </c>
      <c r="I56" s="15"/>
      <c r="J56" s="15"/>
      <c r="K56" s="15"/>
      <c r="L56" s="15"/>
      <c r="M56" s="12"/>
      <c r="N56" s="14"/>
      <c r="O56" s="14"/>
      <c r="P56" s="14"/>
    </row>
    <row r="57" spans="1:16" ht="17.25" customHeight="1" x14ac:dyDescent="0.15">
      <c r="A57" s="1" t="s">
        <v>79</v>
      </c>
      <c r="B57" s="12"/>
      <c r="C57" s="13"/>
      <c r="D57" s="14"/>
      <c r="E57" s="12"/>
      <c r="F57" s="13" t="n">
        <v>2933.81</v>
      </c>
      <c r="G57" s="13" t="n">
        <v>2825.359999999999</v>
      </c>
      <c r="H57" s="15" t="n">
        <v>109.0</v>
      </c>
      <c r="I57" s="15" t="n">
        <v>1.0</v>
      </c>
      <c r="J57" s="15"/>
      <c r="K57" s="15"/>
      <c r="L57" s="15"/>
      <c r="M57" s="12"/>
      <c r="N57" s="14"/>
      <c r="O57" s="14"/>
      <c r="P57" s="14"/>
    </row>
    <row r="58" spans="1:16" ht="17.25" customHeight="1" x14ac:dyDescent="0.15">
      <c r="A58" s="1" t="s">
        <v>80</v>
      </c>
      <c r="B58" s="12"/>
      <c r="C58" s="13"/>
      <c r="D58" s="14"/>
      <c r="E58" s="12"/>
      <c r="F58" s="13" t="n">
        <v>339.96999999999997</v>
      </c>
      <c r="G58" s="13" t="n">
        <v>335.07</v>
      </c>
      <c r="H58" s="15" t="n">
        <v>3.0</v>
      </c>
      <c r="I58" s="15"/>
      <c r="J58" s="15"/>
      <c r="K58" s="15"/>
      <c r="L58" s="15"/>
      <c r="M58" s="12"/>
      <c r="N58" s="14"/>
      <c r="O58" s="14"/>
      <c r="P58" s="14"/>
    </row>
    <row r="59" spans="1:16" ht="17.25" customHeight="1" x14ac:dyDescent="0.15">
      <c r="A59" s="1" t="s">
        <v>81</v>
      </c>
      <c r="B59" s="12"/>
      <c r="C59" s="13"/>
      <c r="D59" s="14"/>
      <c r="E59" s="12"/>
      <c r="F59" s="13" t="n">
        <v>6890.77</v>
      </c>
      <c r="G59" s="13" t="n">
        <v>6729.36</v>
      </c>
      <c r="H59" s="15" t="n">
        <v>173.0</v>
      </c>
      <c r="I59" s="15" t="n">
        <v>20.0</v>
      </c>
      <c r="J59" s="15"/>
      <c r="K59" s="15"/>
      <c r="L59" s="15"/>
      <c r="M59" s="12"/>
      <c r="N59" s="14"/>
      <c r="O59" s="14"/>
      <c r="P59" s="14"/>
    </row>
    <row r="60" spans="1:16" ht="17.25" customHeight="1" x14ac:dyDescent="0.15">
      <c r="A60" s="1" t="s">
        <v>82</v>
      </c>
      <c r="B60" s="12"/>
      <c r="C60" s="13"/>
      <c r="D60" s="14"/>
      <c r="E60" s="12"/>
      <c r="F60" s="13" t="n">
        <v>3378.2799999999997</v>
      </c>
      <c r="G60" s="13" t="n">
        <v>3305.979999999998</v>
      </c>
      <c r="H60" s="15" t="n">
        <v>76.0</v>
      </c>
      <c r="I60" s="15" t="n">
        <v>6.0</v>
      </c>
      <c r="J60" s="15"/>
      <c r="K60" s="15"/>
      <c r="L60" s="15"/>
      <c r="M60" s="12"/>
      <c r="N60" s="14"/>
      <c r="O60" s="14"/>
      <c r="P60" s="14"/>
    </row>
    <row r="61" spans="1:16" ht="17.25" customHeight="1" x14ac:dyDescent="0.15">
      <c r="A61" s="1" t="s">
        <v>83</v>
      </c>
      <c r="B61" s="12"/>
      <c r="C61" s="13"/>
      <c r="D61" s="14"/>
      <c r="E61" s="12"/>
      <c r="F61" s="13" t="n">
        <v>17485.89500000002</v>
      </c>
      <c r="G61" s="13" t="n">
        <v>17012.264999999992</v>
      </c>
      <c r="H61" s="15" t="n">
        <v>504.0</v>
      </c>
      <c r="I61" s="15" t="n">
        <v>39.0</v>
      </c>
      <c r="J61" s="15"/>
      <c r="K61" s="15"/>
      <c r="L61" s="15" t="n">
        <v>13.0</v>
      </c>
      <c r="M61" s="12"/>
      <c r="N61" s="14"/>
      <c r="O61" s="14"/>
      <c r="P61" s="14"/>
    </row>
    <row r="62" spans="1:16" ht="17.25" customHeight="1" x14ac:dyDescent="0.15">
      <c r="A62" s="1" t="s">
        <v>84</v>
      </c>
      <c r="B62" s="12"/>
      <c r="C62" s="13"/>
      <c r="D62" s="14"/>
      <c r="E62" s="12"/>
      <c r="F62" s="13" t="n">
        <v>2106.95</v>
      </c>
      <c r="G62" s="13" t="n">
        <v>2076.6</v>
      </c>
      <c r="H62" s="15" t="n">
        <v>24.0</v>
      </c>
      <c r="I62" s="15" t="n">
        <v>8.0</v>
      </c>
      <c r="J62" s="15"/>
      <c r="K62" s="15"/>
      <c r="L62" s="15"/>
      <c r="M62" s="12"/>
      <c r="N62" s="14"/>
      <c r="O62" s="14"/>
      <c r="P62" s="14"/>
    </row>
    <row r="63" spans="1:16" ht="17.25" customHeight="1" x14ac:dyDescent="0.15">
      <c r="A63" s="1" t="s">
        <v>85</v>
      </c>
      <c r="B63" s="12"/>
      <c r="C63" s="13"/>
      <c r="D63" s="14"/>
      <c r="E63" s="12"/>
      <c r="F63" s="13" t="n">
        <v>627.8000000000001</v>
      </c>
      <c r="G63" s="13" t="n">
        <v>613.95</v>
      </c>
      <c r="H63" s="15" t="n">
        <v>7.0</v>
      </c>
      <c r="I63" s="15" t="n">
        <v>9.0</v>
      </c>
      <c r="J63" s="15"/>
      <c r="K63" s="15"/>
      <c r="L63" s="15"/>
      <c r="M63" s="12"/>
      <c r="N63" s="14"/>
      <c r="O63" s="14"/>
      <c r="P63" s="14"/>
    </row>
    <row r="64" spans="1:16" ht="17.25" customHeight="1" x14ac:dyDescent="0.15">
      <c r="A64" s="1" t="s">
        <v>86</v>
      </c>
      <c r="B64" s="12"/>
      <c r="C64" s="13"/>
      <c r="D64" s="14"/>
      <c r="E64" s="12"/>
      <c r="F64" s="13" t="n">
        <v>446.11</v>
      </c>
      <c r="G64" s="13" t="n">
        <v>438.30999999999995</v>
      </c>
      <c r="H64" s="15" t="n">
        <v>2.0</v>
      </c>
      <c r="I64" s="15" t="n">
        <v>10.0</v>
      </c>
      <c r="J64" s="15"/>
      <c r="K64" s="15"/>
      <c r="L64" s="15"/>
      <c r="M64" s="12"/>
      <c r="N64" s="14"/>
      <c r="O64" s="14"/>
      <c r="P64" s="14"/>
    </row>
    <row r="65" spans="1:16" ht="17.25" customHeight="1" x14ac:dyDescent="0.15">
      <c r="A65" s="1" t="s">
        <v>87</v>
      </c>
      <c r="B65" s="12"/>
      <c r="C65" s="13"/>
      <c r="D65" s="14"/>
      <c r="E65" s="12"/>
      <c r="F65" s="13" t="n">
        <v>1656.4400000000007</v>
      </c>
      <c r="G65" s="13" t="n">
        <v>1621.21</v>
      </c>
      <c r="H65" s="15" t="n">
        <v>19.0</v>
      </c>
      <c r="I65" s="15" t="n">
        <v>26.0</v>
      </c>
      <c r="J65" s="15"/>
      <c r="K65" s="15"/>
      <c r="L65" s="15"/>
      <c r="M65" s="12"/>
      <c r="N65" s="14"/>
      <c r="O65" s="14"/>
      <c r="P65" s="14"/>
    </row>
    <row r="66" spans="1:16" ht="17.25" customHeight="1" x14ac:dyDescent="0.15">
      <c r="A66" s="1" t="s">
        <v>88</v>
      </c>
      <c r="B66" s="12"/>
      <c r="C66" s="13"/>
      <c r="D66" s="14"/>
      <c r="E66" s="12"/>
      <c r="F66" s="13" t="n">
        <v>466.4</v>
      </c>
      <c r="G66" s="13" t="n">
        <v>462.71000000000004</v>
      </c>
      <c r="H66" s="15" t="n">
        <v>2.0</v>
      </c>
      <c r="I66" s="15" t="n">
        <v>1.0</v>
      </c>
      <c r="J66" s="15"/>
      <c r="K66" s="15"/>
      <c r="L66" s="15"/>
      <c r="M66" s="12"/>
      <c r="N66" s="14"/>
      <c r="O66" s="14"/>
      <c r="P66" s="14"/>
    </row>
    <row r="67" spans="1:16" ht="17.25" customHeight="1" x14ac:dyDescent="0.15">
      <c r="A67" s="1" t="s">
        <v>89</v>
      </c>
      <c r="B67" s="12"/>
      <c r="C67" s="13"/>
      <c r="D67" s="14"/>
      <c r="E67" s="12"/>
      <c r="F67" s="13" t="n">
        <v>19771.77699999999</v>
      </c>
      <c r="G67" s="13" t="n">
        <v>19307.967000000004</v>
      </c>
      <c r="H67" s="15" t="n">
        <v>407.0</v>
      </c>
      <c r="I67" s="15" t="n">
        <v>22.0</v>
      </c>
      <c r="J67" s="15" t="n">
        <v>1.0</v>
      </c>
      <c r="K67" s="15"/>
      <c r="L67" s="15" t="n">
        <v>9.0</v>
      </c>
      <c r="M67" s="12"/>
      <c r="N67" s="14"/>
      <c r="O67" s="14"/>
      <c r="P67" s="14"/>
    </row>
    <row r="68" spans="1:16" ht="17.25" customHeight="1" x14ac:dyDescent="0.15">
      <c r="A68" s="1" t="s">
        <v>90</v>
      </c>
      <c r="B68" s="12"/>
      <c r="C68" s="13"/>
      <c r="D68" s="14"/>
      <c r="E68" s="12"/>
      <c r="F68" s="13" t="n">
        <v>424.71</v>
      </c>
      <c r="G68" s="13" t="n">
        <v>411.46000000000004</v>
      </c>
      <c r="H68" s="15" t="n">
        <v>19.0</v>
      </c>
      <c r="I68" s="15"/>
      <c r="J68" s="15"/>
      <c r="K68" s="15"/>
      <c r="L68" s="15"/>
      <c r="M68" s="12"/>
      <c r="N68" s="14"/>
      <c r="O68" s="14"/>
      <c r="P68" s="14"/>
    </row>
    <row r="69" spans="1:16" ht="17.25" customHeight="1" x14ac:dyDescent="0.15">
      <c r="A69" s="1" t="s">
        <v>91</v>
      </c>
      <c r="B69" s="12"/>
      <c r="C69" s="13"/>
      <c r="D69" s="14"/>
      <c r="E69" s="12"/>
      <c r="F69" s="13" t="n">
        <v>2484.68</v>
      </c>
      <c r="G69" s="13" t="n">
        <v>2430.8299999999995</v>
      </c>
      <c r="H69" s="15" t="n">
        <v>50.0</v>
      </c>
      <c r="I69" s="15" t="n">
        <v>4.0</v>
      </c>
      <c r="J69" s="15"/>
      <c r="K69" s="15"/>
      <c r="L69" s="15" t="n">
        <v>1.0</v>
      </c>
      <c r="M69" s="12"/>
      <c r="N69" s="14"/>
      <c r="O69" s="14"/>
      <c r="P69" s="14"/>
    </row>
    <row r="70" spans="1:16" ht="17.25" customHeight="1" x14ac:dyDescent="0.15">
      <c r="A70" s="1" t="s">
        <v>28</v>
      </c>
      <c r="B70" s="12"/>
      <c r="C70" s="13"/>
      <c r="D70" s="14"/>
      <c r="E70" s="12"/>
      <c r="F70" s="13" t="n">
        <v>16124.269999999997</v>
      </c>
      <c r="G70" s="13" t="n">
        <v>16054.069999999994</v>
      </c>
      <c r="H70" s="15" t="n">
        <v>85.0</v>
      </c>
      <c r="I70" s="15" t="n">
        <v>6.0</v>
      </c>
      <c r="J70" s="15" t="n">
        <v>16.0</v>
      </c>
      <c r="K70" s="15" t="n">
        <v>3.0</v>
      </c>
      <c r="L70" s="15" t="n">
        <v>6.0</v>
      </c>
      <c r="M70" s="12"/>
      <c r="N70" s="14"/>
      <c r="O70" s="14"/>
      <c r="P70" s="14"/>
    </row>
    <row r="71" spans="1:16" ht="17.25" customHeight="1" x14ac:dyDescent="0.15">
      <c r="A71" s="1"/>
      <c r="B71" s="12"/>
      <c r="C71" s="13"/>
      <c r="D71" s="14"/>
      <c r="E71" s="12"/>
      <c r="F71" s="13"/>
      <c r="G71" s="13"/>
      <c r="H71" s="15"/>
      <c r="I71" s="15"/>
      <c r="J71" s="15"/>
      <c r="K71" s="15"/>
      <c r="L71" s="15"/>
      <c r="M71" s="12"/>
      <c r="N71" s="14"/>
      <c r="O71" s="14"/>
      <c r="P71" s="14"/>
    </row>
    <row r="72" spans="1:16" ht="17.25" customHeight="1" x14ac:dyDescent="0.15">
      <c r="A72" s="1"/>
      <c r="B72" s="12"/>
      <c r="C72" s="13"/>
      <c r="D72" s="14"/>
      <c r="E72" s="12"/>
      <c r="F72" s="13"/>
      <c r="G72" s="13"/>
      <c r="H72" s="15"/>
      <c r="I72" s="15"/>
      <c r="J72" s="15"/>
      <c r="K72" s="15"/>
      <c r="L72" s="15"/>
      <c r="M72" s="12"/>
      <c r="N72" s="14"/>
      <c r="O72" s="14"/>
      <c r="P72" s="14"/>
    </row>
    <row r="73" spans="1:16" ht="17.25" customHeight="1" x14ac:dyDescent="0.15">
      <c r="A73" s="1"/>
      <c r="B73" s="12"/>
      <c r="C73" s="13"/>
      <c r="D73" s="14"/>
      <c r="E73" s="12"/>
      <c r="F73" s="13"/>
      <c r="G73" s="13"/>
      <c r="H73" s="15"/>
      <c r="I73" s="15"/>
      <c r="J73" s="15"/>
      <c r="K73" s="15"/>
      <c r="L73" s="15"/>
      <c r="M73" s="12"/>
      <c r="N73" s="14"/>
      <c r="O73" s="14"/>
      <c r="P73" s="14"/>
    </row>
    <row r="74" spans="1:16" ht="17.25" customHeight="1" x14ac:dyDescent="0.15">
      <c r="A74" s="1"/>
      <c r="B74" s="12"/>
      <c r="C74" s="13"/>
      <c r="D74" s="14"/>
      <c r="E74" s="12"/>
      <c r="F74" s="13"/>
      <c r="G74" s="13"/>
      <c r="H74" s="15"/>
      <c r="I74" s="15"/>
      <c r="J74" s="15"/>
      <c r="K74" s="15"/>
      <c r="L74" s="15"/>
      <c r="M74" s="12"/>
      <c r="N74" s="14"/>
      <c r="O74" s="14"/>
      <c r="P74" s="14"/>
    </row>
    <row r="75" spans="1:16" ht="17.25" customHeight="1" x14ac:dyDescent="0.15">
      <c r="A75" s="1"/>
      <c r="B75" s="12"/>
      <c r="C75" s="13"/>
      <c r="D75" s="14"/>
      <c r="E75" s="12"/>
      <c r="F75" s="13"/>
      <c r="G75" s="13"/>
      <c r="H75" s="15"/>
      <c r="I75" s="15"/>
      <c r="J75" s="15"/>
      <c r="K75" s="15"/>
      <c r="L75" s="15"/>
      <c r="M75" s="12"/>
      <c r="N75" s="14"/>
      <c r="O75" s="14"/>
      <c r="P75" s="14"/>
    </row>
    <row r="76" spans="1:16" ht="17.25" customHeight="1" x14ac:dyDescent="0.15">
      <c r="A76" s="1"/>
      <c r="B76" s="12"/>
      <c r="C76" s="13"/>
      <c r="D76" s="14"/>
      <c r="E76" s="12"/>
      <c r="F76" s="13"/>
      <c r="G76" s="13"/>
      <c r="H76" s="15"/>
      <c r="I76" s="15"/>
      <c r="J76" s="15"/>
      <c r="K76" s="15"/>
      <c r="L76" s="15"/>
      <c r="M76" s="12"/>
      <c r="N76" s="14"/>
      <c r="O76" s="14"/>
      <c r="P76" s="14"/>
    </row>
    <row r="77" spans="1:16" ht="17.25" customHeight="1" x14ac:dyDescent="0.15">
      <c r="A77" s="1"/>
      <c r="B77" s="12"/>
      <c r="C77" s="13"/>
      <c r="D77" s="14"/>
      <c r="E77" s="12"/>
      <c r="F77" s="13"/>
      <c r="G77" s="13"/>
      <c r="H77" s="15"/>
      <c r="I77" s="15"/>
      <c r="J77" s="15"/>
      <c r="K77" s="15"/>
      <c r="L77" s="15"/>
      <c r="M77" s="12"/>
      <c r="N77" s="14"/>
      <c r="O77" s="14"/>
      <c r="P77" s="14"/>
    </row>
    <row r="78" spans="1:16" ht="17.25" customHeight="1" x14ac:dyDescent="0.15">
      <c r="A78" s="1"/>
      <c r="B78" s="12"/>
      <c r="C78" s="13"/>
      <c r="D78" s="14"/>
      <c r="E78" s="12"/>
      <c r="F78" s="13"/>
      <c r="G78" s="13"/>
      <c r="H78" s="15"/>
      <c r="I78" s="15"/>
      <c r="J78" s="15"/>
      <c r="K78" s="15"/>
      <c r="L78" s="15"/>
      <c r="M78" s="12"/>
      <c r="N78" s="14"/>
      <c r="O78" s="14"/>
      <c r="P78" s="14"/>
    </row>
    <row r="79" spans="1:16" ht="17.25" customHeight="1" x14ac:dyDescent="0.15">
      <c r="A79" s="1"/>
      <c r="B79" s="12"/>
      <c r="C79" s="13"/>
      <c r="D79" s="14"/>
      <c r="E79" s="12"/>
      <c r="F79" s="13"/>
      <c r="G79" s="13"/>
      <c r="H79" s="15"/>
      <c r="I79" s="15"/>
      <c r="J79" s="15"/>
      <c r="K79" s="15"/>
      <c r="L79" s="15"/>
      <c r="M79" s="12"/>
      <c r="N79" s="14"/>
      <c r="O79" s="14"/>
      <c r="P79" s="14"/>
    </row>
    <row r="80" spans="1:16" ht="17.25" customHeight="1" x14ac:dyDescent="0.15">
      <c r="A80" s="1"/>
      <c r="B80" s="12"/>
      <c r="C80" s="13"/>
      <c r="D80" s="14"/>
      <c r="E80" s="12"/>
      <c r="F80" s="13"/>
      <c r="G80" s="13"/>
      <c r="H80" s="15"/>
      <c r="I80" s="15"/>
      <c r="J80" s="15"/>
      <c r="K80" s="15"/>
      <c r="L80" s="15"/>
      <c r="M80" s="12"/>
      <c r="N80" s="14"/>
      <c r="O80" s="14"/>
      <c r="P80" s="14"/>
    </row>
    <row r="81" spans="1:16" ht="17.25" customHeight="1" x14ac:dyDescent="0.15">
      <c r="A81" s="1"/>
      <c r="B81" s="12"/>
      <c r="C81" s="13"/>
      <c r="D81" s="14"/>
      <c r="E81" s="12"/>
      <c r="F81" s="13"/>
      <c r="G81" s="13"/>
      <c r="H81" s="15"/>
      <c r="I81" s="15"/>
      <c r="J81" s="15"/>
      <c r="K81" s="15"/>
      <c r="L81" s="15"/>
      <c r="M81" s="12"/>
      <c r="N81" s="14"/>
      <c r="O81" s="14"/>
      <c r="P81" s="14"/>
    </row>
    <row r="82" spans="1:16" ht="17.25" customHeight="1" x14ac:dyDescent="0.15">
      <c r="A82" s="1"/>
      <c r="B82" s="12"/>
      <c r="C82" s="13"/>
      <c r="D82" s="14"/>
      <c r="E82" s="12"/>
      <c r="F82" s="13"/>
      <c r="G82" s="13"/>
      <c r="H82" s="15"/>
      <c r="I82" s="15"/>
      <c r="J82" s="15"/>
      <c r="K82" s="15"/>
      <c r="L82" s="15"/>
      <c r="M82" s="12"/>
      <c r="N82" s="14"/>
      <c r="O82" s="14"/>
      <c r="P82" s="14"/>
    </row>
    <row r="83" spans="1:16" ht="17.25" customHeight="1" x14ac:dyDescent="0.15">
      <c r="A83" s="1"/>
      <c r="B83" s="12"/>
      <c r="C83" s="13"/>
      <c r="D83" s="14"/>
      <c r="E83" s="12"/>
      <c r="F83" s="13"/>
      <c r="G83" s="13"/>
      <c r="H83" s="15"/>
      <c r="I83" s="15"/>
      <c r="J83" s="15"/>
      <c r="K83" s="15"/>
      <c r="L83" s="15"/>
      <c r="M83" s="12"/>
      <c r="N83" s="14"/>
      <c r="O83" s="14"/>
      <c r="P83" s="14"/>
    </row>
    <row r="84" spans="1:16" ht="17.25" customHeight="1" x14ac:dyDescent="0.15">
      <c r="A84" s="1"/>
      <c r="B84" s="12"/>
      <c r="C84" s="13"/>
      <c r="D84" s="14"/>
      <c r="E84" s="12"/>
      <c r="F84" s="13"/>
      <c r="G84" s="13"/>
      <c r="H84" s="15"/>
      <c r="I84" s="15"/>
      <c r="J84" s="15"/>
      <c r="K84" s="15"/>
      <c r="L84" s="15"/>
      <c r="M84" s="12"/>
      <c r="N84" s="14"/>
      <c r="O84" s="14"/>
      <c r="P84" s="14"/>
    </row>
    <row r="85" spans="1:16" ht="17.25" customHeight="1" x14ac:dyDescent="0.15">
      <c r="A85" s="1" t="s">
        <v>22</v>
      </c>
      <c r="B85" s="12"/>
      <c r="C85" s="13">
        <f>SUM(C47:C84)</f>
        <v>0</v>
      </c>
      <c r="D85" s="14"/>
      <c r="E85" s="12"/>
      <c r="F85" s="13">
        <f t="shared" ref="F85:L85" si="1">SUM(F47:F84)</f>
        <v>0</v>
      </c>
      <c r="G85" s="13">
        <f t="shared" si="1"/>
        <v>0</v>
      </c>
      <c r="H85" s="15">
        <f t="shared" si="1"/>
        <v>0</v>
      </c>
      <c r="I85" s="15">
        <f t="shared" si="1"/>
        <v>0</v>
      </c>
      <c r="J85" s="15">
        <f t="shared" si="1"/>
        <v>0</v>
      </c>
      <c r="K85" s="15">
        <f t="shared" si="1"/>
        <v>0</v>
      </c>
      <c r="L85" s="15">
        <f t="shared" si="1"/>
        <v>0</v>
      </c>
      <c r="M85" s="12"/>
      <c r="N85" s="14"/>
      <c r="O85" s="14"/>
      <c r="P85" s="14"/>
    </row>
    <row r="86" spans="1:16" ht="17.25" customHeight="1" x14ac:dyDescent="0.15">
      <c r="A86" s="1" t="s">
        <v>23</v>
      </c>
      <c r="B86" s="12"/>
      <c r="C86" s="13">
        <f>C46</f>
        <v>0</v>
      </c>
      <c r="D86" s="14"/>
      <c r="E86" s="12"/>
      <c r="F86" s="13">
        <f t="shared" ref="F86:L86" si="2">F46</f>
        <v>0</v>
      </c>
      <c r="G86" s="13">
        <f t="shared" si="2"/>
        <v>0</v>
      </c>
      <c r="H86" s="15">
        <f t="shared" si="2"/>
        <v>0</v>
      </c>
      <c r="I86" s="15">
        <f t="shared" si="2"/>
        <v>0</v>
      </c>
      <c r="J86" s="15">
        <f t="shared" si="2"/>
        <v>0</v>
      </c>
      <c r="K86" s="15">
        <f t="shared" si="2"/>
        <v>0</v>
      </c>
      <c r="L86" s="15">
        <f t="shared" si="2"/>
        <v>0</v>
      </c>
      <c r="M86" s="12"/>
      <c r="N86" s="14"/>
      <c r="O86" s="14"/>
      <c r="P86" s="14"/>
    </row>
    <row r="87" spans="1:16" ht="17.25" customHeight="1" x14ac:dyDescent="0.15">
      <c r="A87" s="1" t="s">
        <v>24</v>
      </c>
      <c r="B87" s="12"/>
      <c r="C87" s="13">
        <f>C85+C86</f>
        <v>0</v>
      </c>
      <c r="D87" s="14"/>
      <c r="E87" s="12"/>
      <c r="F87" s="13">
        <f t="shared" ref="F87:L87" si="3">F85+F86</f>
        <v>0</v>
      </c>
      <c r="G87" s="13">
        <f t="shared" si="3"/>
        <v>0</v>
      </c>
      <c r="H87" s="15">
        <f t="shared" si="3"/>
        <v>0</v>
      </c>
      <c r="I87" s="15">
        <f t="shared" si="3"/>
        <v>0</v>
      </c>
      <c r="J87" s="15">
        <f t="shared" si="3"/>
        <v>0</v>
      </c>
      <c r="K87" s="15">
        <f t="shared" si="3"/>
        <v>0</v>
      </c>
      <c r="L87" s="15">
        <f t="shared" si="3"/>
        <v>0</v>
      </c>
      <c r="M87" s="12"/>
      <c r="N87" s="14"/>
      <c r="O87" s="14"/>
      <c r="P87" s="14"/>
    </row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65" footer="0.39370078740157483"/>
  <pageSetup paperSize="9" scale="60" orientation="landscape" r:id="rId1"/>
  <headerFooter>
    <oddFooter>&amp;C&amp;P／&amp;N&amp;R&amp;D</oddFooter>
  </headerFooter>
  <rowBreaks count="1" manualBreakCount="1">
    <brk id="4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29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1433.5199999999998</v>
      </c>
      <c r="G6" s="13" t="n">
        <v>1426.58</v>
      </c>
      <c r="H6" s="15" t="n">
        <v>6.0</v>
      </c>
      <c r="I6" s="15" t="n">
        <v>5.0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30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2957.3900000000003</v>
      </c>
      <c r="G6" s="13" t="n">
        <v>2906.839999999999</v>
      </c>
      <c r="H6" s="15" t="n">
        <v>59.0</v>
      </c>
      <c r="I6" s="15" t="n">
        <v>6.0</v>
      </c>
      <c r="J6" s="15"/>
      <c r="K6" s="15"/>
      <c r="L6" s="15" t="n">
        <v>1.0</v>
      </c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31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264.7</v>
      </c>
      <c r="G6" s="13" t="n">
        <v>264.7</v>
      </c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32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116.99000000000001</v>
      </c>
      <c r="G6" s="13" t="n">
        <v>116.99000000000001</v>
      </c>
      <c r="H6" s="15" t="n">
        <v>1.0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33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282.85</v>
      </c>
      <c r="G6" s="13" t="n">
        <v>282.85</v>
      </c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34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447.59</v>
      </c>
      <c r="G6" s="13" t="n">
        <v>437.2899999999999</v>
      </c>
      <c r="H6" s="15" t="n">
        <v>18.0</v>
      </c>
      <c r="I6" s="15" t="n">
        <v>4.0</v>
      </c>
      <c r="J6" s="15"/>
      <c r="K6" s="15"/>
      <c r="L6" s="15" t="n">
        <v>1.0</v>
      </c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35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36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37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285.58000000000004</v>
      </c>
      <c r="G6" s="13" t="n">
        <v>285.58000000000004</v>
      </c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38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1247.58</v>
      </c>
      <c r="G6" s="13" t="n">
        <v>1203.4300000000003</v>
      </c>
      <c r="H6" s="15" t="n">
        <v>31.0</v>
      </c>
      <c r="I6" s="15" t="n">
        <v>11.0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 t="s">
        <v>102</v>
      </c>
      <c r="B7" s="12"/>
      <c r="C7" s="13"/>
      <c r="D7" s="14"/>
      <c r="E7" s="12"/>
      <c r="F7" s="13" t="n">
        <v>159.62</v>
      </c>
      <c r="G7" s="13" t="n">
        <v>158.52</v>
      </c>
      <c r="H7" s="15" t="n">
        <v>1.0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39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935.9899999999998</v>
      </c>
      <c r="G6" s="13" t="n">
        <v>912.8100000000001</v>
      </c>
      <c r="H6" s="15" t="n">
        <v>24.0</v>
      </c>
      <c r="I6" s="15" t="n">
        <v>1.0</v>
      </c>
      <c r="J6" s="15"/>
      <c r="K6" s="15"/>
      <c r="L6" s="15" t="n">
        <v>1.0</v>
      </c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40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3191.490000000001</v>
      </c>
      <c r="G6" s="13" t="n">
        <v>3135.2899999999995</v>
      </c>
      <c r="H6" s="15" t="n">
        <v>41.0</v>
      </c>
      <c r="I6" s="15" t="n">
        <v>12.0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41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6527.369999999994</v>
      </c>
      <c r="G6" s="13" t="n">
        <v>6395.639999999997</v>
      </c>
      <c r="H6" s="15" t="n">
        <v>125.0</v>
      </c>
      <c r="I6" s="15" t="n">
        <v>17.0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42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932.3000000000001</v>
      </c>
      <c r="G6" s="13" t="n">
        <v>912.55</v>
      </c>
      <c r="H6" s="15" t="n">
        <v>16.0</v>
      </c>
      <c r="I6" s="15" t="n">
        <v>1.0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 t="s">
        <v>106</v>
      </c>
      <c r="B7" s="12"/>
      <c r="C7" s="13"/>
      <c r="D7" s="14"/>
      <c r="E7" s="12"/>
      <c r="F7" s="13" t="n">
        <v>13.51</v>
      </c>
      <c r="G7" s="13" t="n">
        <v>13.51</v>
      </c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43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2594.4600000000005</v>
      </c>
      <c r="G6" s="13" t="n">
        <v>2507.9299999999994</v>
      </c>
      <c r="H6" s="15" t="n">
        <v>74.0</v>
      </c>
      <c r="I6" s="15" t="n">
        <v>6.0</v>
      </c>
      <c r="J6" s="15"/>
      <c r="K6" s="15"/>
      <c r="L6" s="15" t="n">
        <v>1.0</v>
      </c>
      <c r="M6" s="12"/>
      <c r="N6" s="14"/>
      <c r="O6" s="14"/>
      <c r="P6" s="17"/>
    </row>
    <row r="7" spans="1:16" ht="15" customHeight="1" x14ac:dyDescent="0.15">
      <c r="A7" s="1" t="s">
        <v>97</v>
      </c>
      <c r="B7" s="12"/>
      <c r="C7" s="13"/>
      <c r="D7" s="14"/>
      <c r="E7" s="12"/>
      <c r="F7" s="13" t="n">
        <v>404.25</v>
      </c>
      <c r="G7" s="13" t="n">
        <v>404.25</v>
      </c>
      <c r="H7" s="15" t="n">
        <v>1.0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112</v>
      </c>
      <c r="B8" s="12"/>
      <c r="C8" s="13"/>
      <c r="D8" s="14"/>
      <c r="E8" s="12"/>
      <c r="F8" s="13" t="n">
        <v>140.73</v>
      </c>
      <c r="G8" s="13" t="n">
        <v>131.03</v>
      </c>
      <c r="H8" s="15" t="n">
        <v>3.0</v>
      </c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 t="s">
        <v>113</v>
      </c>
      <c r="B9" s="12"/>
      <c r="C9" s="13"/>
      <c r="D9" s="14"/>
      <c r="E9" s="12"/>
      <c r="F9" s="13" t="n">
        <v>267.24</v>
      </c>
      <c r="G9" s="13" t="n">
        <v>255.75</v>
      </c>
      <c r="H9" s="15" t="n">
        <v>4.0</v>
      </c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 t="s">
        <v>114</v>
      </c>
      <c r="B10" s="12"/>
      <c r="C10" s="13"/>
      <c r="D10" s="14"/>
      <c r="E10" s="12"/>
      <c r="F10" s="13" t="n">
        <v>216.77</v>
      </c>
      <c r="G10" s="13" t="n">
        <v>209.08999999999997</v>
      </c>
      <c r="H10" s="15" t="n">
        <v>6.0</v>
      </c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 t="s">
        <v>123</v>
      </c>
      <c r="B11" s="12"/>
      <c r="C11" s="13"/>
      <c r="D11" s="14"/>
      <c r="E11" s="12"/>
      <c r="F11" s="13"/>
      <c r="G11" s="13"/>
      <c r="H11" s="15" t="n">
        <v>1.0</v>
      </c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44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1116.72</v>
      </c>
      <c r="G6" s="13" t="n">
        <v>1093.89</v>
      </c>
      <c r="H6" s="15" t="n">
        <v>33.0</v>
      </c>
      <c r="I6" s="15" t="n">
        <v>7.0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 t="s">
        <v>95</v>
      </c>
      <c r="B7" s="12"/>
      <c r="C7" s="13"/>
      <c r="D7" s="14"/>
      <c r="E7" s="12"/>
      <c r="F7" s="13" t="n">
        <v>525.0799999999999</v>
      </c>
      <c r="G7" s="13" t="n">
        <v>518.13</v>
      </c>
      <c r="H7" s="15" t="n">
        <v>5.0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106</v>
      </c>
      <c r="B8" s="12"/>
      <c r="C8" s="13"/>
      <c r="D8" s="14"/>
      <c r="E8" s="12"/>
      <c r="F8" s="13" t="n">
        <v>93.0</v>
      </c>
      <c r="G8" s="13" t="n">
        <v>93.0</v>
      </c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 t="s">
        <v>108</v>
      </c>
      <c r="B9" s="12"/>
      <c r="C9" s="13"/>
      <c r="D9" s="14"/>
      <c r="E9" s="12"/>
      <c r="F9" s="13" t="n">
        <v>482.99</v>
      </c>
      <c r="G9" s="13" t="n">
        <v>482.99</v>
      </c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 t="s">
        <v>109</v>
      </c>
      <c r="B10" s="12"/>
      <c r="C10" s="13"/>
      <c r="D10" s="14"/>
      <c r="E10" s="12"/>
      <c r="F10" s="13" t="n">
        <v>69.48</v>
      </c>
      <c r="G10" s="13" t="n">
        <v>69.48</v>
      </c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 t="s">
        <v>110</v>
      </c>
      <c r="B11" s="12"/>
      <c r="C11" s="13"/>
      <c r="D11" s="14"/>
      <c r="E11" s="12"/>
      <c r="F11" s="13" t="n">
        <v>125.16000000000001</v>
      </c>
      <c r="G11" s="13" t="n">
        <v>123.66</v>
      </c>
      <c r="H11" s="15" t="n">
        <v>3.0</v>
      </c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 t="s">
        <v>111</v>
      </c>
      <c r="B12" s="12"/>
      <c r="C12" s="13"/>
      <c r="D12" s="14"/>
      <c r="E12" s="12"/>
      <c r="F12" s="13" t="n">
        <v>68.42</v>
      </c>
      <c r="G12" s="13" t="n">
        <v>68.12</v>
      </c>
      <c r="H12" s="15" t="n">
        <v>1.0</v>
      </c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 t="s">
        <v>120</v>
      </c>
      <c r="B13" s="12"/>
      <c r="C13" s="13"/>
      <c r="D13" s="14"/>
      <c r="E13" s="12"/>
      <c r="F13" s="13"/>
      <c r="G13" s="13"/>
      <c r="H13" s="15" t="n">
        <v>2.0</v>
      </c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 t="s">
        <v>121</v>
      </c>
      <c r="B14" s="12"/>
      <c r="C14" s="13"/>
      <c r="D14" s="14"/>
      <c r="E14" s="12"/>
      <c r="F14" s="13" t="n">
        <v>156.74</v>
      </c>
      <c r="G14" s="13" t="n">
        <v>155.84</v>
      </c>
      <c r="H14" s="15" t="n">
        <v>2.0</v>
      </c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 t="s">
        <v>122</v>
      </c>
      <c r="B15" s="12"/>
      <c r="C15" s="13"/>
      <c r="D15" s="14"/>
      <c r="E15" s="12"/>
      <c r="F15" s="13" t="n">
        <v>141.8</v>
      </c>
      <c r="G15" s="13" t="n">
        <v>141.42</v>
      </c>
      <c r="H15" s="15" t="n">
        <v>2.0</v>
      </c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 t="s">
        <v>123</v>
      </c>
      <c r="B16" s="12"/>
      <c r="C16" s="13"/>
      <c r="D16" s="14"/>
      <c r="E16" s="12"/>
      <c r="F16" s="13" t="n">
        <v>189.99</v>
      </c>
      <c r="G16" s="13" t="n">
        <v>188.49</v>
      </c>
      <c r="H16" s="15" t="n">
        <v>2.0</v>
      </c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45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482.45000000000005</v>
      </c>
      <c r="G6" s="13" t="n">
        <v>470.21000000000004</v>
      </c>
      <c r="H6" s="15" t="n">
        <v>17.0</v>
      </c>
      <c r="I6" s="15" t="n">
        <v>5.0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46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2341.8000000000006</v>
      </c>
      <c r="G6" s="13" t="n">
        <v>2283.45</v>
      </c>
      <c r="H6" s="15" t="n">
        <v>56.0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47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14111.98</v>
      </c>
      <c r="G6" s="13" t="n">
        <v>13755.689999999991</v>
      </c>
      <c r="H6" s="15" t="n">
        <v>317.0</v>
      </c>
      <c r="I6" s="15" t="n">
        <v>4.0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48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158.16</v>
      </c>
      <c r="G6" s="13" t="n">
        <v>155.01</v>
      </c>
      <c r="H6" s="15" t="n">
        <v>4.0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49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3367.360000000001</v>
      </c>
      <c r="G6" s="13" t="n">
        <v>3229.0300000000025</v>
      </c>
      <c r="H6" s="15" t="n">
        <v>134.0</v>
      </c>
      <c r="I6" s="15" t="n">
        <v>4.0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50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1103.57</v>
      </c>
      <c r="G6" s="13" t="n">
        <v>1059.52</v>
      </c>
      <c r="H6" s="15" t="n">
        <v>43.0</v>
      </c>
      <c r="I6" s="15" t="n">
        <v>6.0</v>
      </c>
      <c r="J6" s="15"/>
      <c r="K6" s="15"/>
      <c r="L6" s="15" t="n">
        <v>1.0</v>
      </c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51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555.9300000000001</v>
      </c>
      <c r="G6" s="13" t="n">
        <v>534.3299999999999</v>
      </c>
      <c r="H6" s="15" t="n">
        <v>21.0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52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468.29999999999995</v>
      </c>
      <c r="G6" s="13" t="n">
        <v>465.33</v>
      </c>
      <c r="H6" s="15" t="n">
        <v>3.0</v>
      </c>
      <c r="I6" s="15" t="n">
        <v>4.0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53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2584.7</v>
      </c>
      <c r="G6" s="13" t="n">
        <v>2540.7000000000003</v>
      </c>
      <c r="H6" s="15" t="n">
        <v>42.0</v>
      </c>
      <c r="I6" s="15" t="n">
        <v>5.0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54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207.21</v>
      </c>
      <c r="G6" s="13" t="n">
        <v>206.06</v>
      </c>
      <c r="H6" s="15" t="n">
        <v>3.0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55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5566.0899999999965</v>
      </c>
      <c r="G6" s="13" t="n">
        <v>5418.79</v>
      </c>
      <c r="H6" s="15" t="n">
        <v>141.0</v>
      </c>
      <c r="I6" s="15" t="n">
        <v>30.0</v>
      </c>
      <c r="J6" s="15"/>
      <c r="K6" s="15"/>
      <c r="L6" s="15" t="n">
        <v>2.0</v>
      </c>
      <c r="M6" s="12"/>
      <c r="N6" s="14"/>
      <c r="O6" s="14"/>
      <c r="P6" s="17"/>
    </row>
    <row r="7" spans="1:16" ht="15" customHeight="1" x14ac:dyDescent="0.15">
      <c r="A7" s="1" t="s">
        <v>100</v>
      </c>
      <c r="B7" s="12"/>
      <c r="C7" s="13"/>
      <c r="D7" s="14"/>
      <c r="E7" s="12"/>
      <c r="F7" s="13" t="n">
        <v>391.21000000000004</v>
      </c>
      <c r="G7" s="13" t="n">
        <v>372.81</v>
      </c>
      <c r="H7" s="15" t="n">
        <v>11.0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102</v>
      </c>
      <c r="B8" s="12"/>
      <c r="C8" s="13"/>
      <c r="D8" s="14"/>
      <c r="E8" s="12"/>
      <c r="F8" s="13" t="n">
        <v>294.90999999999997</v>
      </c>
      <c r="G8" s="13" t="n">
        <v>293.86</v>
      </c>
      <c r="H8" s="15" t="n">
        <v>5.0</v>
      </c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 t="s">
        <v>103</v>
      </c>
      <c r="B9" s="12"/>
      <c r="C9" s="13"/>
      <c r="D9" s="14"/>
      <c r="E9" s="12"/>
      <c r="F9" s="13" t="n">
        <v>320.13</v>
      </c>
      <c r="G9" s="13" t="n">
        <v>311.53</v>
      </c>
      <c r="H9" s="15" t="n">
        <v>3.0</v>
      </c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 t="s">
        <v>105</v>
      </c>
      <c r="B10" s="12"/>
      <c r="C10" s="13"/>
      <c r="D10" s="14"/>
      <c r="E10" s="12"/>
      <c r="F10" s="13" t="n">
        <v>148.67000000000002</v>
      </c>
      <c r="G10" s="13" t="n">
        <v>139.51999999999998</v>
      </c>
      <c r="H10" s="15" t="n">
        <v>3.0</v>
      </c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56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1576.4300000000003</v>
      </c>
      <c r="G6" s="13" t="n">
        <v>1535.9999999999995</v>
      </c>
      <c r="H6" s="15" t="n">
        <v>42.0</v>
      </c>
      <c r="I6" s="15" t="n">
        <v>8.0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57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3131.8790000000013</v>
      </c>
      <c r="G6" s="13" t="n">
        <v>3035.529</v>
      </c>
      <c r="H6" s="15" t="n">
        <v>74.0</v>
      </c>
      <c r="I6" s="15" t="n">
        <v>6.0</v>
      </c>
      <c r="J6" s="15"/>
      <c r="K6" s="15"/>
      <c r="L6" s="15" t="n">
        <v>6.0</v>
      </c>
      <c r="M6" s="12"/>
      <c r="N6" s="14"/>
      <c r="O6" s="14"/>
      <c r="P6" s="17"/>
    </row>
    <row r="7" spans="1:16" ht="15" customHeight="1" x14ac:dyDescent="0.15">
      <c r="A7" s="1" t="s">
        <v>121</v>
      </c>
      <c r="B7" s="12"/>
      <c r="C7" s="13"/>
      <c r="D7" s="14"/>
      <c r="E7" s="12"/>
      <c r="F7" s="13" t="n">
        <v>128.615</v>
      </c>
      <c r="G7" s="13" t="n">
        <v>128.615</v>
      </c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122</v>
      </c>
      <c r="B8" s="12"/>
      <c r="C8" s="13"/>
      <c r="D8" s="14"/>
      <c r="E8" s="12"/>
      <c r="F8" s="13" t="n">
        <v>241.439</v>
      </c>
      <c r="G8" s="13" t="n">
        <v>241.439</v>
      </c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 t="s">
        <v>123</v>
      </c>
      <c r="B9" s="12"/>
      <c r="C9" s="13"/>
      <c r="D9" s="14"/>
      <c r="E9" s="12"/>
      <c r="F9" s="13" t="n">
        <v>225.58</v>
      </c>
      <c r="G9" s="13" t="n">
        <v>225.58</v>
      </c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 t="s">
        <v>124</v>
      </c>
      <c r="B10" s="12"/>
      <c r="C10" s="13"/>
      <c r="D10" s="14"/>
      <c r="E10" s="12"/>
      <c r="F10" s="13" t="n">
        <v>110.196</v>
      </c>
      <c r="G10" s="13" t="n">
        <v>110.196</v>
      </c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 t="s">
        <v>125</v>
      </c>
      <c r="B11" s="12"/>
      <c r="C11" s="13"/>
      <c r="D11" s="14"/>
      <c r="E11" s="12"/>
      <c r="F11" s="13" t="n">
        <v>101.467</v>
      </c>
      <c r="G11" s="13" t="n">
        <v>99.01700000000001</v>
      </c>
      <c r="H11" s="15" t="n">
        <v>1.0</v>
      </c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 t="s">
        <v>127</v>
      </c>
      <c r="B12" s="12"/>
      <c r="C12" s="13"/>
      <c r="D12" s="14"/>
      <c r="E12" s="12"/>
      <c r="F12" s="13" t="n">
        <v>227.231</v>
      </c>
      <c r="G12" s="13" t="n">
        <v>222.881</v>
      </c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 t="s">
        <v>130</v>
      </c>
      <c r="B13" s="12"/>
      <c r="C13" s="13"/>
      <c r="D13" s="14"/>
      <c r="E13" s="12"/>
      <c r="F13" s="13" t="n">
        <v>185.89</v>
      </c>
      <c r="G13" s="13" t="n">
        <v>176.29</v>
      </c>
      <c r="H13" s="15" t="n">
        <v>1.0</v>
      </c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58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36.35</v>
      </c>
      <c r="G6" s="13" t="n">
        <v>34.55</v>
      </c>
      <c r="H6" s="15" t="n">
        <v>3.0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59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461.01</v>
      </c>
      <c r="G6" s="13" t="n">
        <v>458.76</v>
      </c>
      <c r="H6" s="15" t="n">
        <v>11.0</v>
      </c>
      <c r="I6" s="15"/>
      <c r="J6" s="15"/>
      <c r="K6" s="15" t="n">
        <v>1.0</v>
      </c>
      <c r="L6" s="15"/>
      <c r="M6" s="12"/>
      <c r="N6" s="14"/>
      <c r="O6" s="14"/>
      <c r="P6" s="17"/>
    </row>
    <row r="7" spans="1:16" ht="15" customHeight="1" x14ac:dyDescent="0.15">
      <c r="A7" s="1" t="s">
        <v>121</v>
      </c>
      <c r="B7" s="12"/>
      <c r="C7" s="13"/>
      <c r="D7" s="14"/>
      <c r="E7" s="12"/>
      <c r="F7" s="13" t="n">
        <v>49.260000000000005</v>
      </c>
      <c r="G7" s="13" t="n">
        <v>47.86</v>
      </c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123</v>
      </c>
      <c r="B8" s="12"/>
      <c r="C8" s="13"/>
      <c r="D8" s="14"/>
      <c r="E8" s="12"/>
      <c r="F8" s="13" t="n">
        <v>68.97</v>
      </c>
      <c r="G8" s="13" t="n">
        <v>65.52</v>
      </c>
      <c r="H8" s="15" t="n">
        <v>4.0</v>
      </c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 t="s">
        <v>124</v>
      </c>
      <c r="B9" s="12"/>
      <c r="C9" s="13"/>
      <c r="D9" s="14"/>
      <c r="E9" s="12"/>
      <c r="F9" s="13" t="n">
        <v>42.3</v>
      </c>
      <c r="G9" s="13" t="n">
        <v>40.8</v>
      </c>
      <c r="H9" s="15" t="n">
        <v>1.0</v>
      </c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60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1674.4999999999998</v>
      </c>
      <c r="G6" s="13" t="n">
        <v>1668.3499999999997</v>
      </c>
      <c r="H6" s="15" t="n">
        <v>49.0</v>
      </c>
      <c r="I6" s="15"/>
      <c r="J6" s="15" t="n">
        <v>1.0</v>
      </c>
      <c r="K6" s="15" t="n">
        <v>1.0</v>
      </c>
      <c r="L6" s="15"/>
      <c r="M6" s="12"/>
      <c r="N6" s="14"/>
      <c r="O6" s="14"/>
      <c r="P6" s="17"/>
    </row>
    <row r="7" spans="1:16" ht="15" customHeight="1" x14ac:dyDescent="0.15">
      <c r="A7" s="1" t="s">
        <v>94</v>
      </c>
      <c r="B7" s="12"/>
      <c r="C7" s="13"/>
      <c r="D7" s="14"/>
      <c r="E7" s="12"/>
      <c r="F7" s="13" t="n">
        <v>62.51</v>
      </c>
      <c r="G7" s="13" t="n">
        <v>62.51</v>
      </c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121</v>
      </c>
      <c r="B8" s="12"/>
      <c r="C8" s="13"/>
      <c r="D8" s="14"/>
      <c r="E8" s="12"/>
      <c r="F8" s="13" t="n">
        <v>35.202</v>
      </c>
      <c r="G8" s="13" t="n">
        <v>34.202</v>
      </c>
      <c r="H8" s="15" t="n">
        <v>1.0</v>
      </c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 t="s">
        <v>124</v>
      </c>
      <c r="B9" s="12"/>
      <c r="C9" s="13"/>
      <c r="D9" s="14"/>
      <c r="E9" s="12"/>
      <c r="F9" s="13" t="n">
        <v>115.57</v>
      </c>
      <c r="G9" s="13" t="n">
        <v>110.97</v>
      </c>
      <c r="H9" s="15" t="n">
        <v>3.0</v>
      </c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 t="s">
        <v>128</v>
      </c>
      <c r="B10" s="12"/>
      <c r="C10" s="13"/>
      <c r="D10" s="14"/>
      <c r="E10" s="12"/>
      <c r="F10" s="13" t="n">
        <v>95.72</v>
      </c>
      <c r="G10" s="13" t="n">
        <v>93.97</v>
      </c>
      <c r="H10" s="15" t="n">
        <v>1.0</v>
      </c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61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2637.240000000001</v>
      </c>
      <c r="G6" s="13" t="n">
        <v>2625.3900000000017</v>
      </c>
      <c r="H6" s="15" t="n">
        <v>73.0</v>
      </c>
      <c r="I6" s="15"/>
      <c r="J6" s="15" t="n">
        <v>1.0</v>
      </c>
      <c r="K6" s="15" t="n">
        <v>1.0</v>
      </c>
      <c r="L6" s="15"/>
      <c r="M6" s="12"/>
      <c r="N6" s="14"/>
      <c r="O6" s="14"/>
      <c r="P6" s="17"/>
    </row>
    <row r="7" spans="1:16" ht="15" customHeight="1" x14ac:dyDescent="0.15">
      <c r="A7" s="1" t="s">
        <v>119</v>
      </c>
      <c r="B7" s="12"/>
      <c r="C7" s="13"/>
      <c r="D7" s="14"/>
      <c r="E7" s="12"/>
      <c r="F7" s="13" t="n">
        <v>7.0</v>
      </c>
      <c r="G7" s="13" t="n">
        <v>64.28</v>
      </c>
      <c r="H7" s="15" t="n">
        <v>2.0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124</v>
      </c>
      <c r="B8" s="12"/>
      <c r="C8" s="13"/>
      <c r="D8" s="14"/>
      <c r="E8" s="12"/>
      <c r="F8" s="13" t="n">
        <v>200.0</v>
      </c>
      <c r="G8" s="13" t="n">
        <v>191.3</v>
      </c>
      <c r="H8" s="15" t="n">
        <v>3.0</v>
      </c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 t="s">
        <v>127</v>
      </c>
      <c r="B9" s="12"/>
      <c r="C9" s="13"/>
      <c r="D9" s="14"/>
      <c r="E9" s="12"/>
      <c r="F9" s="13" t="n">
        <v>182.19</v>
      </c>
      <c r="G9" s="13" t="n">
        <v>175.19</v>
      </c>
      <c r="H9" s="15" t="n">
        <v>5.0</v>
      </c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 t="s">
        <v>128</v>
      </c>
      <c r="B10" s="12"/>
      <c r="C10" s="13"/>
      <c r="D10" s="14"/>
      <c r="E10" s="12"/>
      <c r="F10" s="13" t="n">
        <v>38.27</v>
      </c>
      <c r="G10" s="13" t="n">
        <v>36.62</v>
      </c>
      <c r="H10" s="15" t="n">
        <v>1.0</v>
      </c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62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1581.2299999999998</v>
      </c>
      <c r="G6" s="13" t="n">
        <v>1572.4799999999998</v>
      </c>
      <c r="H6" s="15" t="n">
        <v>37.0</v>
      </c>
      <c r="I6" s="15"/>
      <c r="J6" s="15" t="n">
        <v>1.0</v>
      </c>
      <c r="K6" s="15" t="n">
        <v>1.0</v>
      </c>
      <c r="L6" s="15"/>
      <c r="M6" s="12"/>
      <c r="N6" s="14"/>
      <c r="O6" s="14"/>
      <c r="P6" s="17"/>
    </row>
    <row r="7" spans="1:16" ht="15" customHeight="1" x14ac:dyDescent="0.15">
      <c r="A7" s="1" t="s">
        <v>119</v>
      </c>
      <c r="B7" s="12"/>
      <c r="C7" s="13"/>
      <c r="D7" s="14"/>
      <c r="E7" s="12"/>
      <c r="F7" s="13" t="n">
        <v>58.730000000000004</v>
      </c>
      <c r="G7" s="13" t="n">
        <v>57.230000000000004</v>
      </c>
      <c r="H7" s="15" t="n">
        <v>2.0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126</v>
      </c>
      <c r="B8" s="12"/>
      <c r="C8" s="13"/>
      <c r="D8" s="14"/>
      <c r="E8" s="12"/>
      <c r="F8" s="13" t="n">
        <v>57.88</v>
      </c>
      <c r="G8" s="13" t="n">
        <v>55.28</v>
      </c>
      <c r="H8" s="15" t="n">
        <v>2.0</v>
      </c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 t="s">
        <v>128</v>
      </c>
      <c r="B9" s="12"/>
      <c r="C9" s="13"/>
      <c r="D9" s="14"/>
      <c r="E9" s="12"/>
      <c r="F9" s="13" t="n">
        <v>100.0</v>
      </c>
      <c r="G9" s="13" t="n">
        <v>96.5</v>
      </c>
      <c r="H9" s="15" t="n">
        <v>2.0</v>
      </c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 t="s">
        <v>129</v>
      </c>
      <c r="B10" s="12"/>
      <c r="C10" s="13"/>
      <c r="D10" s="14"/>
      <c r="E10" s="12"/>
      <c r="F10" s="13" t="n">
        <v>80.0</v>
      </c>
      <c r="G10" s="13" t="n">
        <v>78.35</v>
      </c>
      <c r="H10" s="15" t="n">
        <v>4.0</v>
      </c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 t="s">
        <v>130</v>
      </c>
      <c r="B11" s="12"/>
      <c r="C11" s="13"/>
      <c r="D11" s="14"/>
      <c r="E11" s="12"/>
      <c r="F11" s="13" t="n">
        <v>53.58</v>
      </c>
      <c r="G11" s="13" t="n">
        <v>52.23</v>
      </c>
      <c r="H11" s="15" t="n">
        <v>2.0</v>
      </c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 t="s">
        <v>131</v>
      </c>
      <c r="B12" s="12"/>
      <c r="C12" s="13"/>
      <c r="D12" s="14"/>
      <c r="E12" s="12"/>
      <c r="F12" s="13" t="n">
        <v>209.09500000000003</v>
      </c>
      <c r="G12" s="13" t="n">
        <v>202.41</v>
      </c>
      <c r="H12" s="15" t="n">
        <v>7.0</v>
      </c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63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325.85</v>
      </c>
      <c r="G6" s="13" t="n">
        <v>324.95</v>
      </c>
      <c r="H6" s="15" t="n">
        <v>8.0</v>
      </c>
      <c r="I6" s="15"/>
      <c r="J6" s="15" t="n">
        <v>1.0</v>
      </c>
      <c r="K6" s="15" t="n">
        <v>1.0</v>
      </c>
      <c r="L6" s="15"/>
      <c r="M6" s="12"/>
      <c r="N6" s="14"/>
      <c r="O6" s="14"/>
      <c r="P6" s="17"/>
    </row>
    <row r="7" spans="1:16" ht="15" customHeight="1" x14ac:dyDescent="0.15">
      <c r="A7" s="1" t="s">
        <v>119</v>
      </c>
      <c r="B7" s="12"/>
      <c r="C7" s="13"/>
      <c r="D7" s="14"/>
      <c r="E7" s="12"/>
      <c r="F7" s="13" t="n">
        <v>40.510000000000005</v>
      </c>
      <c r="G7" s="13" t="n">
        <v>39.510000000000005</v>
      </c>
      <c r="H7" s="15" t="n">
        <v>3.0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123</v>
      </c>
      <c r="B8" s="12"/>
      <c r="C8" s="13"/>
      <c r="D8" s="14"/>
      <c r="E8" s="12"/>
      <c r="F8" s="13" t="n">
        <v>110.30000000000001</v>
      </c>
      <c r="G8" s="13" t="n">
        <v>106.25</v>
      </c>
      <c r="H8" s="15" t="n">
        <v>2.0</v>
      </c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64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858.3699999999999</v>
      </c>
      <c r="G6" s="13" t="n">
        <v>841.4200000000001</v>
      </c>
      <c r="H6" s="15" t="n">
        <v>14.0</v>
      </c>
      <c r="I6" s="15" t="n">
        <v>5.0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65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3848.81</v>
      </c>
      <c r="G6" s="13" t="n">
        <v>3743.1700000000014</v>
      </c>
      <c r="H6" s="15" t="n">
        <v>75.0</v>
      </c>
      <c r="I6" s="15" t="n">
        <v>37.0</v>
      </c>
      <c r="J6" s="15"/>
      <c r="K6" s="15"/>
      <c r="L6" s="15" t="n">
        <v>1.0</v>
      </c>
      <c r="M6" s="12"/>
      <c r="N6" s="14"/>
      <c r="O6" s="14"/>
      <c r="P6" s="17"/>
    </row>
    <row r="7" spans="1:16" ht="15" customHeight="1" x14ac:dyDescent="0.15">
      <c r="A7" s="1" t="s">
        <v>99</v>
      </c>
      <c r="B7" s="12"/>
      <c r="C7" s="13"/>
      <c r="D7" s="14"/>
      <c r="E7" s="12"/>
      <c r="F7" s="13" t="n">
        <v>117.53</v>
      </c>
      <c r="G7" s="13" t="n">
        <v>116.03</v>
      </c>
      <c r="H7" s="15" t="n">
        <v>1.0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100</v>
      </c>
      <c r="B8" s="12"/>
      <c r="C8" s="13"/>
      <c r="D8" s="14"/>
      <c r="E8" s="12"/>
      <c r="F8" s="13" t="n">
        <v>335.71000000000004</v>
      </c>
      <c r="G8" s="13" t="n">
        <v>334.21000000000004</v>
      </c>
      <c r="H8" s="15" t="n">
        <v>1.0</v>
      </c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 t="s">
        <v>101</v>
      </c>
      <c r="B9" s="12"/>
      <c r="C9" s="13"/>
      <c r="D9" s="14"/>
      <c r="E9" s="12"/>
      <c r="F9" s="13" t="n">
        <v>384.59</v>
      </c>
      <c r="G9" s="13" t="n">
        <v>379.79</v>
      </c>
      <c r="H9" s="15" t="n">
        <v>5.0</v>
      </c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 t="s">
        <v>102</v>
      </c>
      <c r="B10" s="12"/>
      <c r="C10" s="13"/>
      <c r="D10" s="14"/>
      <c r="E10" s="12"/>
      <c r="F10" s="13" t="n">
        <v>329.97</v>
      </c>
      <c r="G10" s="13" t="n">
        <v>313.12</v>
      </c>
      <c r="H10" s="15" t="n">
        <v>7.0</v>
      </c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 t="s">
        <v>107</v>
      </c>
      <c r="B11" s="12"/>
      <c r="C11" s="13"/>
      <c r="D11" s="14"/>
      <c r="E11" s="12"/>
      <c r="F11" s="13"/>
      <c r="G11" s="13"/>
      <c r="H11" s="15" t="n">
        <v>2.0</v>
      </c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 t="s">
        <v>108</v>
      </c>
      <c r="B12" s="12"/>
      <c r="C12" s="13"/>
      <c r="D12" s="14"/>
      <c r="E12" s="12"/>
      <c r="F12" s="13" t="n">
        <v>622.9069999999999</v>
      </c>
      <c r="G12" s="13" t="n">
        <v>597.2070000000001</v>
      </c>
      <c r="H12" s="15" t="n">
        <v>13.0</v>
      </c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 t="s">
        <v>118</v>
      </c>
      <c r="B13" s="12"/>
      <c r="C13" s="13"/>
      <c r="D13" s="14"/>
      <c r="E13" s="12"/>
      <c r="F13" s="13"/>
      <c r="G13" s="13"/>
      <c r="H13" s="15" t="n">
        <v>2.0</v>
      </c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 t="s">
        <v>128</v>
      </c>
      <c r="B14" s="12"/>
      <c r="C14" s="13"/>
      <c r="D14" s="14"/>
      <c r="E14" s="12"/>
      <c r="F14" s="13" t="n">
        <v>123.64999999999999</v>
      </c>
      <c r="G14" s="13" t="n">
        <v>117.8</v>
      </c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66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3526.9600000000005</v>
      </c>
      <c r="G6" s="13" t="n">
        <v>3451.88</v>
      </c>
      <c r="H6" s="15" t="n">
        <v>93.0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67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4698.110000000001</v>
      </c>
      <c r="G6" s="13" t="n">
        <v>4574.329999999999</v>
      </c>
      <c r="H6" s="15" t="n">
        <v>118.0</v>
      </c>
      <c r="I6" s="15" t="n">
        <v>18.0</v>
      </c>
      <c r="J6" s="15"/>
      <c r="K6" s="15"/>
      <c r="L6" s="15" t="n">
        <v>4.0</v>
      </c>
      <c r="M6" s="12"/>
      <c r="N6" s="14"/>
      <c r="O6" s="14"/>
      <c r="P6" s="17"/>
    </row>
    <row r="7" spans="1:16" ht="15" customHeight="1" x14ac:dyDescent="0.15">
      <c r="A7" s="1" t="s">
        <v>96</v>
      </c>
      <c r="B7" s="12"/>
      <c r="C7" s="13"/>
      <c r="D7" s="14"/>
      <c r="E7" s="12"/>
      <c r="F7" s="13" t="n">
        <v>318.21000000000004</v>
      </c>
      <c r="G7" s="13" t="n">
        <v>312.61</v>
      </c>
      <c r="H7" s="15" t="n">
        <v>8.0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97</v>
      </c>
      <c r="B8" s="12"/>
      <c r="C8" s="13"/>
      <c r="D8" s="14"/>
      <c r="E8" s="12"/>
      <c r="F8" s="13" t="n">
        <v>395.45</v>
      </c>
      <c r="G8" s="13" t="n">
        <v>395.45</v>
      </c>
      <c r="H8" s="15" t="n">
        <v>4.0</v>
      </c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68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957.06</v>
      </c>
      <c r="G6" s="13" t="n">
        <v>955.6099999999999</v>
      </c>
      <c r="H6" s="15" t="n">
        <v>4.0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 t="s">
        <v>98</v>
      </c>
      <c r="B7" s="12"/>
      <c r="C7" s="13"/>
      <c r="D7" s="14"/>
      <c r="E7" s="12"/>
      <c r="F7" s="13" t="n">
        <v>550.66</v>
      </c>
      <c r="G7" s="13" t="n">
        <v>550.66</v>
      </c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69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1668.5300000000004</v>
      </c>
      <c r="G6" s="13" t="n">
        <v>1614.2300000000002</v>
      </c>
      <c r="H6" s="15" t="n">
        <v>51.0</v>
      </c>
      <c r="I6" s="15" t="n">
        <v>5.0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70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1179.1200000000001</v>
      </c>
      <c r="G6" s="13" t="n">
        <v>1140.57</v>
      </c>
      <c r="H6" s="15" t="n">
        <v>35.0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71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1021.02</v>
      </c>
      <c r="G6" s="13" t="n">
        <v>989.9699999999999</v>
      </c>
      <c r="H6" s="15" t="n">
        <v>28.0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72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3119.8899999999994</v>
      </c>
      <c r="G6" s="13" t="n">
        <v>3026.559999999999</v>
      </c>
      <c r="H6" s="15" t="n">
        <v>99.0</v>
      </c>
      <c r="I6" s="15" t="n">
        <v>1.0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73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6546.639999999999</v>
      </c>
      <c r="G6" s="13" t="n">
        <v>6238.24</v>
      </c>
      <c r="H6" s="15" t="n">
        <v>256.0</v>
      </c>
      <c r="I6" s="15" t="n">
        <v>7.0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 t="s">
        <v>116</v>
      </c>
      <c r="B7" s="12"/>
      <c r="C7" s="13"/>
      <c r="D7" s="14"/>
      <c r="E7" s="12"/>
      <c r="F7" s="13" t="n">
        <v>1331.6799999999998</v>
      </c>
      <c r="G7" s="13" t="n">
        <v>1281.6299999999999</v>
      </c>
      <c r="H7" s="15" t="n">
        <v>21.0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74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/>
      <c r="B6" s="12"/>
      <c r="C6" s="13"/>
      <c r="D6" s="14"/>
      <c r="E6" s="12"/>
      <c r="F6" s="13"/>
      <c r="G6" s="13"/>
      <c r="H6" s="15"/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75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7982.509999999997</v>
      </c>
      <c r="G6" s="13" t="n">
        <v>7774.510000000003</v>
      </c>
      <c r="H6" s="15" t="n">
        <v>199.0</v>
      </c>
      <c r="I6" s="15" t="n">
        <v>1.0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 t="s">
        <v>105</v>
      </c>
      <c r="B7" s="12"/>
      <c r="C7" s="13"/>
      <c r="D7" s="14"/>
      <c r="E7" s="12"/>
      <c r="F7" s="13" t="n">
        <v>1234.285</v>
      </c>
      <c r="G7" s="13" t="n">
        <v>1201.895</v>
      </c>
      <c r="H7" s="15" t="n">
        <v>14.0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106</v>
      </c>
      <c r="B8" s="12"/>
      <c r="C8" s="13"/>
      <c r="D8" s="14"/>
      <c r="E8" s="12"/>
      <c r="F8" s="13" t="n">
        <v>468.0</v>
      </c>
      <c r="G8" s="13" t="n">
        <v>455.49999999999994</v>
      </c>
      <c r="H8" s="15" t="n">
        <v>5.0</v>
      </c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76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418.61</v>
      </c>
      <c r="G6" s="13" t="n">
        <v>417.40999999999997</v>
      </c>
      <c r="H6" s="15" t="n">
        <v>8.0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 t="s">
        <v>113</v>
      </c>
      <c r="B7" s="12"/>
      <c r="C7" s="13"/>
      <c r="D7" s="14"/>
      <c r="E7" s="12"/>
      <c r="F7" s="13"/>
      <c r="G7" s="13"/>
      <c r="H7" s="15" t="n">
        <v>10.0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115</v>
      </c>
      <c r="B8" s="12"/>
      <c r="C8" s="13"/>
      <c r="D8" s="14"/>
      <c r="E8" s="12"/>
      <c r="F8" s="13" t="n">
        <v>1341.22</v>
      </c>
      <c r="G8" s="13" t="n">
        <v>1331.77</v>
      </c>
      <c r="H8" s="15" t="n">
        <v>11.0</v>
      </c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77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55.19</v>
      </c>
      <c r="G6" s="13" t="n">
        <v>52.09</v>
      </c>
      <c r="H6" s="15" t="n">
        <v>3.0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78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1178.4999999999995</v>
      </c>
      <c r="G6" s="13" t="n">
        <v>1146.1000000000004</v>
      </c>
      <c r="H6" s="15" t="n">
        <v>24.0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 t="s">
        <v>104</v>
      </c>
      <c r="B7" s="12"/>
      <c r="C7" s="13"/>
      <c r="D7" s="14"/>
      <c r="E7" s="12"/>
      <c r="F7" s="13" t="n">
        <v>464.6700000000001</v>
      </c>
      <c r="G7" s="13" t="n">
        <v>447.22</v>
      </c>
      <c r="H7" s="15" t="n">
        <v>10.0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79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2928.21</v>
      </c>
      <c r="G6" s="13" t="n">
        <v>2821.559999999999</v>
      </c>
      <c r="H6" s="15" t="n">
        <v>107.0</v>
      </c>
      <c r="I6" s="15" t="n">
        <v>1.0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 t="s">
        <v>104</v>
      </c>
      <c r="B7" s="12"/>
      <c r="C7" s="13"/>
      <c r="D7" s="14"/>
      <c r="E7" s="12"/>
      <c r="F7" s="13" t="n">
        <v>5.6</v>
      </c>
      <c r="G7" s="13" t="n">
        <v>3.8</v>
      </c>
      <c r="H7" s="15" t="n">
        <v>2.0</v>
      </c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80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339.96999999999997</v>
      </c>
      <c r="G6" s="13" t="n">
        <v>335.07</v>
      </c>
      <c r="H6" s="15" t="n">
        <v>3.0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81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6890.77</v>
      </c>
      <c r="G6" s="13" t="n">
        <v>6729.36</v>
      </c>
      <c r="H6" s="15" t="n">
        <v>173.0</v>
      </c>
      <c r="I6" s="15" t="n">
        <v>20.0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82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3378.2799999999997</v>
      </c>
      <c r="G6" s="13" t="n">
        <v>3305.979999999998</v>
      </c>
      <c r="H6" s="15" t="n">
        <v>76.0</v>
      </c>
      <c r="I6" s="15" t="n">
        <v>6.0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83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16650.40500000001</v>
      </c>
      <c r="G6" s="13" t="n">
        <v>16176.774999999989</v>
      </c>
      <c r="H6" s="15" t="n">
        <v>501.0</v>
      </c>
      <c r="I6" s="15" t="n">
        <v>39.0</v>
      </c>
      <c r="J6" s="15"/>
      <c r="K6" s="15"/>
      <c r="L6" s="15" t="n">
        <v>13.0</v>
      </c>
      <c r="M6" s="12"/>
      <c r="N6" s="14"/>
      <c r="O6" s="14"/>
      <c r="P6" s="17"/>
    </row>
    <row r="7" spans="1:16" ht="15" customHeight="1" x14ac:dyDescent="0.15">
      <c r="A7" s="1" t="s">
        <v>104</v>
      </c>
      <c r="B7" s="12"/>
      <c r="C7" s="13"/>
      <c r="D7" s="14"/>
      <c r="E7" s="12"/>
      <c r="F7" s="13" t="n">
        <v>44.86</v>
      </c>
      <c r="G7" s="13" t="n">
        <v>44.86</v>
      </c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106</v>
      </c>
      <c r="B8" s="12"/>
      <c r="C8" s="13"/>
      <c r="D8" s="14"/>
      <c r="E8" s="12"/>
      <c r="F8" s="13" t="n">
        <v>347.91</v>
      </c>
      <c r="G8" s="13" t="n">
        <v>347.91</v>
      </c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 t="s">
        <v>110</v>
      </c>
      <c r="B9" s="12"/>
      <c r="C9" s="13"/>
      <c r="D9" s="14"/>
      <c r="E9" s="12"/>
      <c r="F9" s="13" t="n">
        <v>57.98</v>
      </c>
      <c r="G9" s="13" t="n">
        <v>57.98</v>
      </c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 t="s">
        <v>112</v>
      </c>
      <c r="B10" s="12"/>
      <c r="C10" s="13"/>
      <c r="D10" s="14"/>
      <c r="E10" s="12"/>
      <c r="F10" s="13" t="n">
        <v>314.24</v>
      </c>
      <c r="G10" s="13" t="n">
        <v>314.24</v>
      </c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 t="s">
        <v>117</v>
      </c>
      <c r="B11" s="12"/>
      <c r="C11" s="13"/>
      <c r="D11" s="14"/>
      <c r="E11" s="12"/>
      <c r="F11" s="13" t="n">
        <v>70.5</v>
      </c>
      <c r="G11" s="13" t="n">
        <v>70.5</v>
      </c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 t="s">
        <v>127</v>
      </c>
      <c r="B12" s="12"/>
      <c r="C12" s="13"/>
      <c r="D12" s="14"/>
      <c r="E12" s="12"/>
      <c r="F12" s="13"/>
      <c r="G12" s="13"/>
      <c r="H12" s="15" t="n">
        <v>3.0</v>
      </c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84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2069.1</v>
      </c>
      <c r="G6" s="13" t="n">
        <v>2039.65</v>
      </c>
      <c r="H6" s="15" t="n">
        <v>24.0</v>
      </c>
      <c r="I6" s="15" t="n">
        <v>6.0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 t="s">
        <v>129</v>
      </c>
      <c r="B7" s="12"/>
      <c r="C7" s="13"/>
      <c r="D7" s="14"/>
      <c r="E7" s="12"/>
      <c r="F7" s="13" t="n">
        <v>20.85</v>
      </c>
      <c r="G7" s="13" t="n">
        <v>20.55</v>
      </c>
      <c r="H7" s="15"/>
      <c r="I7" s="15" t="n">
        <v>1.0</v>
      </c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130</v>
      </c>
      <c r="B8" s="12"/>
      <c r="C8" s="13"/>
      <c r="D8" s="14"/>
      <c r="E8" s="12"/>
      <c r="F8" s="13" t="n">
        <v>17.0</v>
      </c>
      <c r="G8" s="13" t="n">
        <v>16.4</v>
      </c>
      <c r="H8" s="15"/>
      <c r="I8" s="15" t="n">
        <v>1.0</v>
      </c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85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627.8000000000001</v>
      </c>
      <c r="G6" s="13" t="n">
        <v>613.95</v>
      </c>
      <c r="H6" s="15" t="n">
        <v>7.0</v>
      </c>
      <c r="I6" s="15" t="n">
        <v>9.0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86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446.11</v>
      </c>
      <c r="G6" s="13" t="n">
        <v>438.30999999999995</v>
      </c>
      <c r="H6" s="15" t="n">
        <v>2.0</v>
      </c>
      <c r="I6" s="15" t="n">
        <v>10.0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87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1656.4400000000007</v>
      </c>
      <c r="G6" s="13" t="n">
        <v>1621.21</v>
      </c>
      <c r="H6" s="15" t="n">
        <v>19.0</v>
      </c>
      <c r="I6" s="15" t="n">
        <v>26.0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88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466.4</v>
      </c>
      <c r="G6" s="13" t="n">
        <v>462.71000000000004</v>
      </c>
      <c r="H6" s="15" t="n">
        <v>2.0</v>
      </c>
      <c r="I6" s="15" t="n">
        <v>1.0</v>
      </c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89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17850.929999999993</v>
      </c>
      <c r="G6" s="13" t="n">
        <v>17396.870000000003</v>
      </c>
      <c r="H6" s="15" t="n">
        <v>391.0</v>
      </c>
      <c r="I6" s="15" t="n">
        <v>22.0</v>
      </c>
      <c r="J6" s="15" t="n">
        <v>1.0</v>
      </c>
      <c r="K6" s="15"/>
      <c r="L6" s="15" t="n">
        <v>9.0</v>
      </c>
      <c r="M6" s="12"/>
      <c r="N6" s="14"/>
      <c r="O6" s="14"/>
      <c r="P6" s="17"/>
    </row>
    <row r="7" spans="1:16" ht="15" customHeight="1" x14ac:dyDescent="0.15">
      <c r="A7" s="1" t="s">
        <v>103</v>
      </c>
      <c r="B7" s="12"/>
      <c r="C7" s="13"/>
      <c r="D7" s="14"/>
      <c r="E7" s="12"/>
      <c r="F7" s="13" t="n">
        <v>332.52</v>
      </c>
      <c r="G7" s="13" t="n">
        <v>332.52</v>
      </c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 t="s">
        <v>107</v>
      </c>
      <c r="B8" s="12"/>
      <c r="C8" s="13"/>
      <c r="D8" s="14"/>
      <c r="E8" s="12"/>
      <c r="F8" s="13" t="n">
        <v>460.58000000000004</v>
      </c>
      <c r="G8" s="13" t="n">
        <v>453.53000000000003</v>
      </c>
      <c r="H8" s="15" t="n">
        <v>10.0</v>
      </c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 t="s">
        <v>111</v>
      </c>
      <c r="B9" s="12"/>
      <c r="C9" s="13"/>
      <c r="D9" s="14"/>
      <c r="E9" s="12"/>
      <c r="F9" s="13" t="n">
        <v>133.39</v>
      </c>
      <c r="G9" s="13" t="n">
        <v>132.79</v>
      </c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 t="s">
        <v>112</v>
      </c>
      <c r="B10" s="12"/>
      <c r="C10" s="13"/>
      <c r="D10" s="14"/>
      <c r="E10" s="12"/>
      <c r="F10" s="13" t="n">
        <v>119.93</v>
      </c>
      <c r="G10" s="13" t="n">
        <v>119.33</v>
      </c>
      <c r="H10" s="15" t="n">
        <v>1.0</v>
      </c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 t="s">
        <v>113</v>
      </c>
      <c r="B11" s="12"/>
      <c r="C11" s="13"/>
      <c r="D11" s="14"/>
      <c r="E11" s="12"/>
      <c r="F11" s="13" t="n">
        <v>139.94</v>
      </c>
      <c r="G11" s="13" t="n">
        <v>138.74</v>
      </c>
      <c r="H11" s="15" t="n">
        <v>3.0</v>
      </c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 t="s">
        <v>115</v>
      </c>
      <c r="B12" s="12"/>
      <c r="C12" s="13"/>
      <c r="D12" s="14"/>
      <c r="E12" s="12"/>
      <c r="F12" s="13" t="n">
        <v>303.37</v>
      </c>
      <c r="G12" s="13" t="n">
        <v>303.07</v>
      </c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 t="s">
        <v>127</v>
      </c>
      <c r="B13" s="12"/>
      <c r="C13" s="13"/>
      <c r="D13" s="14"/>
      <c r="E13" s="12"/>
      <c r="F13" s="13" t="n">
        <v>66.62</v>
      </c>
      <c r="G13" s="13" t="n">
        <v>66.62</v>
      </c>
      <c r="H13" s="15" t="n">
        <v>2.0</v>
      </c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 t="s">
        <v>128</v>
      </c>
      <c r="B14" s="12"/>
      <c r="C14" s="13"/>
      <c r="D14" s="14"/>
      <c r="E14" s="12"/>
      <c r="F14" s="13" t="n">
        <v>13.57</v>
      </c>
      <c r="G14" s="13" t="n">
        <v>13.57</v>
      </c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 t="s">
        <v>130</v>
      </c>
      <c r="B15" s="12"/>
      <c r="C15" s="13"/>
      <c r="D15" s="14"/>
      <c r="E15" s="12"/>
      <c r="F15" s="13" t="n">
        <v>47.3</v>
      </c>
      <c r="G15" s="13" t="n">
        <v>47.3</v>
      </c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 t="s">
        <v>131</v>
      </c>
      <c r="B16" s="12"/>
      <c r="C16" s="13"/>
      <c r="D16" s="14"/>
      <c r="E16" s="12"/>
      <c r="F16" s="13" t="n">
        <v>130.247</v>
      </c>
      <c r="G16" s="13" t="n">
        <v>130.247</v>
      </c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 t="s">
        <v>132</v>
      </c>
      <c r="B17" s="12"/>
      <c r="C17" s="13"/>
      <c r="D17" s="14"/>
      <c r="E17" s="12"/>
      <c r="F17" s="13" t="n">
        <v>173.38000000000002</v>
      </c>
      <c r="G17" s="13" t="n">
        <v>173.38000000000002</v>
      </c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90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424.71</v>
      </c>
      <c r="G6" s="13" t="n">
        <v>411.46000000000004</v>
      </c>
      <c r="H6" s="15" t="n">
        <v>19.0</v>
      </c>
      <c r="I6" s="15"/>
      <c r="J6" s="15"/>
      <c r="K6" s="15"/>
      <c r="L6" s="15"/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Zeros="0" view="pageBreakPreview" zoomScale="85" zoomScaleNormal="100" zoomScaleSheetLayoutView="85" workbookViewId="0" tabSelected="false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3.5" x14ac:dyDescent="0.15"/>
  <cols>
    <col min="1" max="1" customWidth="true" style="3" width="7.625" collapsed="true"/>
    <col min="2" max="15" customWidth="true" style="3" width="12.125" collapsed="true"/>
    <col min="16" max="16" customWidth="true" style="3" width="34.625" collapsed="true"/>
    <col min="17" max="16384" style="3" width="9.0" collapsed="true"/>
  </cols>
  <sheetData>
    <row r="1" spans="1:16" ht="24" x14ac:dyDescent="0.15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8" customHeight="1" x14ac:dyDescent="0.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tr">
        <f>'全データ（施工年度別）'!P2</f>
        <v>R7.4.1 現在</v>
      </c>
    </row>
    <row r="3" spans="1:16" ht="21" customHeight="1" x14ac:dyDescent="0.15">
      <c r="N3" s="6"/>
      <c r="O3" s="7" t="s">
        <v>15</v>
      </c>
      <c r="P3" s="8" t="s">
        <v>91</v>
      </c>
    </row>
    <row r="4" spans="1:16" ht="19.5" customHeight="1" x14ac:dyDescent="0.15">
      <c r="A4" s="9" t="s">
        <v>3</v>
      </c>
      <c r="B4" s="10" t="s">
        <v>2</v>
      </c>
      <c r="C4" s="10"/>
      <c r="D4" s="10"/>
      <c r="E4" s="10" t="s">
        <v>4</v>
      </c>
      <c r="F4" s="10"/>
      <c r="G4" s="10"/>
      <c r="H4" s="10"/>
      <c r="I4" s="10"/>
      <c r="J4" s="10"/>
      <c r="K4" s="10"/>
      <c r="L4" s="10"/>
      <c r="M4" s="9" t="s">
        <v>11</v>
      </c>
      <c r="N4" s="9" t="s">
        <v>12</v>
      </c>
      <c r="O4" s="9" t="s">
        <v>13</v>
      </c>
      <c r="P4" s="9" t="s">
        <v>14</v>
      </c>
    </row>
    <row r="5" spans="1:16" ht="61.5" customHeight="1" x14ac:dyDescent="0.15">
      <c r="A5" s="10"/>
      <c r="B5" s="11" t="s">
        <v>0</v>
      </c>
      <c r="C5" s="11" t="s">
        <v>1</v>
      </c>
      <c r="D5" s="1" t="s">
        <v>17</v>
      </c>
      <c r="E5" s="11" t="s">
        <v>10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25</v>
      </c>
      <c r="L5" s="11" t="s">
        <v>27</v>
      </c>
      <c r="M5" s="9"/>
      <c r="N5" s="9"/>
      <c r="O5" s="9"/>
      <c r="P5" s="9"/>
    </row>
    <row r="6" spans="1:16" ht="15" customHeight="1" x14ac:dyDescent="0.15">
      <c r="A6" s="1" t="s">
        <v>93</v>
      </c>
      <c r="B6" s="12"/>
      <c r="C6" s="13"/>
      <c r="D6" s="14"/>
      <c r="E6" s="12"/>
      <c r="F6" s="13" t="n">
        <v>2484.68</v>
      </c>
      <c r="G6" s="13" t="n">
        <v>2430.8299999999995</v>
      </c>
      <c r="H6" s="15" t="n">
        <v>50.0</v>
      </c>
      <c r="I6" s="15" t="n">
        <v>4.0</v>
      </c>
      <c r="J6" s="15"/>
      <c r="K6" s="15"/>
      <c r="L6" s="15" t="n">
        <v>1.0</v>
      </c>
      <c r="M6" s="12"/>
      <c r="N6" s="14"/>
      <c r="O6" s="14"/>
      <c r="P6" s="17"/>
    </row>
    <row r="7" spans="1:16" ht="15" customHeight="1" x14ac:dyDescent="0.15">
      <c r="A7" s="1"/>
      <c r="B7" s="12"/>
      <c r="C7" s="13"/>
      <c r="D7" s="14"/>
      <c r="E7" s="12"/>
      <c r="F7" s="13"/>
      <c r="G7" s="13"/>
      <c r="H7" s="15"/>
      <c r="I7" s="15"/>
      <c r="J7" s="15"/>
      <c r="K7" s="15"/>
      <c r="L7" s="15"/>
      <c r="M7" s="12"/>
      <c r="N7" s="14"/>
      <c r="O7" s="14"/>
      <c r="P7" s="17"/>
    </row>
    <row r="8" spans="1:16" ht="15" customHeight="1" x14ac:dyDescent="0.15">
      <c r="A8" s="1"/>
      <c r="B8" s="12"/>
      <c r="C8" s="13"/>
      <c r="D8" s="14"/>
      <c r="E8" s="12"/>
      <c r="F8" s="13"/>
      <c r="G8" s="13"/>
      <c r="H8" s="15"/>
      <c r="I8" s="15"/>
      <c r="J8" s="15"/>
      <c r="K8" s="15"/>
      <c r="L8" s="15"/>
      <c r="M8" s="12"/>
      <c r="N8" s="14"/>
      <c r="O8" s="14"/>
      <c r="P8" s="18"/>
    </row>
    <row r="9" spans="1:16" ht="15" customHeight="1" x14ac:dyDescent="0.15">
      <c r="A9" s="1"/>
      <c r="B9" s="12"/>
      <c r="C9" s="13"/>
      <c r="D9" s="14"/>
      <c r="E9" s="12"/>
      <c r="F9" s="13"/>
      <c r="G9" s="13"/>
      <c r="H9" s="15"/>
      <c r="I9" s="15"/>
      <c r="J9" s="15"/>
      <c r="K9" s="15"/>
      <c r="L9" s="15"/>
      <c r="M9" s="12"/>
      <c r="N9" s="14"/>
      <c r="O9" s="14"/>
      <c r="P9" s="18"/>
    </row>
    <row r="10" spans="1:16" ht="15" customHeight="1" x14ac:dyDescent="0.15">
      <c r="A10" s="1"/>
      <c r="B10" s="12"/>
      <c r="C10" s="13"/>
      <c r="D10" s="14"/>
      <c r="E10" s="12"/>
      <c r="F10" s="13"/>
      <c r="G10" s="13"/>
      <c r="H10" s="15"/>
      <c r="I10" s="15"/>
      <c r="J10" s="15"/>
      <c r="K10" s="15"/>
      <c r="L10" s="15"/>
      <c r="M10" s="12"/>
      <c r="N10" s="14"/>
      <c r="O10" s="14"/>
      <c r="P10" s="17"/>
    </row>
    <row r="11" spans="1:16" ht="15" customHeight="1" x14ac:dyDescent="0.15">
      <c r="A11" s="1"/>
      <c r="B11" s="12"/>
      <c r="C11" s="13"/>
      <c r="D11" s="14"/>
      <c r="E11" s="12"/>
      <c r="F11" s="13"/>
      <c r="G11" s="13"/>
      <c r="H11" s="15"/>
      <c r="I11" s="15"/>
      <c r="J11" s="15"/>
      <c r="K11" s="15"/>
      <c r="L11" s="15"/>
      <c r="M11" s="12"/>
      <c r="N11" s="14"/>
      <c r="O11" s="14"/>
      <c r="P11" s="17"/>
    </row>
    <row r="12" spans="1:16" ht="15" customHeight="1" x14ac:dyDescent="0.15">
      <c r="A12" s="1"/>
      <c r="B12" s="12"/>
      <c r="C12" s="13"/>
      <c r="D12" s="14"/>
      <c r="E12" s="12"/>
      <c r="F12" s="13"/>
      <c r="G12" s="13"/>
      <c r="H12" s="15"/>
      <c r="I12" s="15"/>
      <c r="J12" s="15"/>
      <c r="K12" s="15"/>
      <c r="L12" s="15"/>
      <c r="M12" s="12"/>
      <c r="N12" s="14"/>
      <c r="O12" s="14"/>
      <c r="P12" s="17"/>
    </row>
    <row r="13" spans="1:16" ht="15" customHeight="1" x14ac:dyDescent="0.15">
      <c r="A13" s="1"/>
      <c r="B13" s="12"/>
      <c r="C13" s="13"/>
      <c r="D13" s="14"/>
      <c r="E13" s="12"/>
      <c r="F13" s="13"/>
      <c r="G13" s="13"/>
      <c r="H13" s="15"/>
      <c r="I13" s="15"/>
      <c r="J13" s="15"/>
      <c r="K13" s="15"/>
      <c r="L13" s="15"/>
      <c r="M13" s="12"/>
      <c r="N13" s="14"/>
      <c r="O13" s="14"/>
      <c r="P13" s="17"/>
    </row>
    <row r="14" spans="1:16" ht="15" customHeight="1" x14ac:dyDescent="0.15">
      <c r="A14" s="1"/>
      <c r="B14" s="12"/>
      <c r="C14" s="13"/>
      <c r="D14" s="14"/>
      <c r="E14" s="12"/>
      <c r="F14" s="13"/>
      <c r="G14" s="13"/>
      <c r="H14" s="15"/>
      <c r="I14" s="15"/>
      <c r="J14" s="15"/>
      <c r="K14" s="15"/>
      <c r="L14" s="15"/>
      <c r="M14" s="12"/>
      <c r="N14" s="14"/>
      <c r="O14" s="14"/>
      <c r="P14" s="14"/>
    </row>
    <row r="15" spans="1:16" ht="15" customHeight="1" x14ac:dyDescent="0.15">
      <c r="A15" s="1"/>
      <c r="B15" s="12"/>
      <c r="C15" s="13"/>
      <c r="D15" s="14"/>
      <c r="E15" s="12"/>
      <c r="F15" s="13"/>
      <c r="G15" s="13"/>
      <c r="H15" s="15"/>
      <c r="I15" s="15"/>
      <c r="J15" s="15"/>
      <c r="K15" s="15"/>
      <c r="L15" s="15"/>
      <c r="M15" s="12"/>
      <c r="N15" s="14"/>
      <c r="O15" s="14"/>
      <c r="P15" s="14"/>
    </row>
    <row r="16" spans="1:16" ht="15" customHeight="1" x14ac:dyDescent="0.15">
      <c r="A16" s="1"/>
      <c r="B16" s="12"/>
      <c r="C16" s="13"/>
      <c r="D16" s="14"/>
      <c r="E16" s="12"/>
      <c r="F16" s="13"/>
      <c r="G16" s="13"/>
      <c r="H16" s="15"/>
      <c r="I16" s="15"/>
      <c r="J16" s="15"/>
      <c r="K16" s="15"/>
      <c r="L16" s="15"/>
      <c r="M16" s="12"/>
      <c r="N16" s="14"/>
      <c r="O16" s="14"/>
      <c r="P16" s="14"/>
    </row>
    <row r="17" spans="1:16" ht="15" customHeight="1" x14ac:dyDescent="0.15">
      <c r="A17" s="1"/>
      <c r="B17" s="12"/>
      <c r="C17" s="13"/>
      <c r="D17" s="14"/>
      <c r="E17" s="12"/>
      <c r="F17" s="13"/>
      <c r="G17" s="13"/>
      <c r="H17" s="15"/>
      <c r="I17" s="15"/>
      <c r="J17" s="15"/>
      <c r="K17" s="15"/>
      <c r="L17" s="15"/>
      <c r="M17" s="12"/>
      <c r="N17" s="14"/>
      <c r="O17" s="14"/>
      <c r="P17" s="14"/>
    </row>
    <row r="18" spans="1:16" ht="15" customHeight="1" x14ac:dyDescent="0.15">
      <c r="A18" s="1"/>
      <c r="B18" s="12"/>
      <c r="C18" s="13"/>
      <c r="D18" s="14"/>
      <c r="E18" s="12"/>
      <c r="F18" s="13"/>
      <c r="G18" s="13"/>
      <c r="H18" s="15"/>
      <c r="I18" s="15"/>
      <c r="J18" s="15"/>
      <c r="K18" s="15"/>
      <c r="L18" s="15"/>
      <c r="M18" s="12"/>
      <c r="N18" s="14"/>
      <c r="O18" s="14"/>
      <c r="P18" s="14"/>
    </row>
    <row r="19" spans="1:16" ht="15" customHeight="1" x14ac:dyDescent="0.15">
      <c r="A19" s="1"/>
      <c r="B19" s="12"/>
      <c r="C19" s="13"/>
      <c r="D19" s="14"/>
      <c r="E19" s="12"/>
      <c r="F19" s="13"/>
      <c r="G19" s="13"/>
      <c r="H19" s="15"/>
      <c r="I19" s="15"/>
      <c r="J19" s="15"/>
      <c r="K19" s="15"/>
      <c r="L19" s="15"/>
      <c r="M19" s="12"/>
      <c r="N19" s="14"/>
      <c r="O19" s="14"/>
      <c r="P19" s="14"/>
    </row>
    <row r="20" spans="1:16" ht="15" customHeight="1" x14ac:dyDescent="0.15">
      <c r="A20" s="1"/>
      <c r="B20" s="12"/>
      <c r="C20" s="13"/>
      <c r="D20" s="14"/>
      <c r="E20" s="12"/>
      <c r="F20" s="13"/>
      <c r="G20" s="13"/>
      <c r="H20" s="15"/>
      <c r="I20" s="15"/>
      <c r="J20" s="15"/>
      <c r="K20" s="15"/>
      <c r="L20" s="15"/>
      <c r="M20" s="12"/>
      <c r="N20" s="14"/>
      <c r="O20" s="14"/>
      <c r="P20" s="14"/>
    </row>
    <row r="21" spans="1:16" ht="15" customHeight="1" x14ac:dyDescent="0.15">
      <c r="A21" s="1"/>
      <c r="B21" s="12"/>
      <c r="C21" s="13"/>
      <c r="D21" s="14"/>
      <c r="E21" s="12"/>
      <c r="F21" s="13"/>
      <c r="G21" s="13"/>
      <c r="H21" s="15"/>
      <c r="I21" s="15"/>
      <c r="J21" s="15"/>
      <c r="K21" s="15"/>
      <c r="L21" s="15"/>
      <c r="M21" s="12"/>
      <c r="N21" s="14"/>
      <c r="O21" s="14"/>
      <c r="P21" s="14"/>
    </row>
    <row r="22" spans="1:16" ht="15" customHeight="1" x14ac:dyDescent="0.15">
      <c r="A22" s="1"/>
      <c r="B22" s="12"/>
      <c r="C22" s="13"/>
      <c r="D22" s="14"/>
      <c r="E22" s="12"/>
      <c r="F22" s="13"/>
      <c r="G22" s="13"/>
      <c r="H22" s="15"/>
      <c r="I22" s="15"/>
      <c r="J22" s="15"/>
      <c r="K22" s="15"/>
      <c r="L22" s="15"/>
      <c r="M22" s="12"/>
      <c r="N22" s="14"/>
      <c r="O22" s="14"/>
      <c r="P22" s="14"/>
    </row>
    <row r="23" spans="1:16" ht="15" customHeight="1" x14ac:dyDescent="0.15">
      <c r="A23" s="1"/>
      <c r="B23" s="12"/>
      <c r="C23" s="13"/>
      <c r="D23" s="14"/>
      <c r="E23" s="12"/>
      <c r="F23" s="13"/>
      <c r="G23" s="13"/>
      <c r="H23" s="15"/>
      <c r="I23" s="15"/>
      <c r="J23" s="15"/>
      <c r="K23" s="15"/>
      <c r="L23" s="15"/>
      <c r="M23" s="12"/>
      <c r="N23" s="14"/>
      <c r="O23" s="14"/>
      <c r="P23" s="14"/>
    </row>
    <row r="24" spans="1:16" ht="15" customHeight="1" x14ac:dyDescent="0.15">
      <c r="A24" s="1"/>
      <c r="B24" s="12"/>
      <c r="C24" s="13"/>
      <c r="D24" s="14"/>
      <c r="E24" s="12"/>
      <c r="F24" s="13"/>
      <c r="G24" s="13"/>
      <c r="H24" s="15"/>
      <c r="I24" s="15"/>
      <c r="J24" s="15"/>
      <c r="K24" s="15"/>
      <c r="L24" s="15"/>
      <c r="M24" s="12"/>
      <c r="N24" s="14"/>
      <c r="O24" s="14"/>
      <c r="P24" s="14"/>
    </row>
    <row r="25" spans="1:16" ht="15" customHeight="1" x14ac:dyDescent="0.15">
      <c r="A25" s="1"/>
      <c r="B25" s="12"/>
      <c r="C25" s="13"/>
      <c r="D25" s="14"/>
      <c r="E25" s="12"/>
      <c r="F25" s="13"/>
      <c r="G25" s="13"/>
      <c r="H25" s="15"/>
      <c r="I25" s="15"/>
      <c r="J25" s="15"/>
      <c r="K25" s="15"/>
      <c r="L25" s="15"/>
      <c r="M25" s="12"/>
      <c r="N25" s="14"/>
      <c r="O25" s="14"/>
      <c r="P25" s="14"/>
    </row>
    <row r="26" spans="1:16" ht="15" customHeight="1" x14ac:dyDescent="0.15">
      <c r="A26" s="1"/>
      <c r="B26" s="12"/>
      <c r="C26" s="13"/>
      <c r="D26" s="14"/>
      <c r="E26" s="12"/>
      <c r="F26" s="13"/>
      <c r="G26" s="13"/>
      <c r="H26" s="15"/>
      <c r="I26" s="15"/>
      <c r="J26" s="15"/>
      <c r="K26" s="15"/>
      <c r="L26" s="15"/>
      <c r="M26" s="12"/>
      <c r="N26" s="14"/>
      <c r="O26" s="14"/>
      <c r="P26" s="14"/>
    </row>
    <row r="27" spans="1:16" ht="15" customHeight="1" x14ac:dyDescent="0.15">
      <c r="A27" s="1"/>
      <c r="B27" s="12"/>
      <c r="C27" s="13"/>
      <c r="D27" s="14"/>
      <c r="E27" s="12"/>
      <c r="F27" s="13"/>
      <c r="G27" s="13"/>
      <c r="H27" s="15"/>
      <c r="I27" s="15"/>
      <c r="J27" s="15"/>
      <c r="K27" s="15"/>
      <c r="L27" s="15"/>
      <c r="M27" s="12"/>
      <c r="N27" s="14"/>
      <c r="O27" s="14"/>
      <c r="P27" s="14"/>
    </row>
    <row r="28" spans="1:16" ht="15" customHeight="1" x14ac:dyDescent="0.15">
      <c r="A28" s="1"/>
      <c r="B28" s="12"/>
      <c r="C28" s="13"/>
      <c r="D28" s="14"/>
      <c r="E28" s="12"/>
      <c r="F28" s="13"/>
      <c r="G28" s="13"/>
      <c r="H28" s="15"/>
      <c r="I28" s="15"/>
      <c r="J28" s="15"/>
      <c r="K28" s="15"/>
      <c r="L28" s="15"/>
      <c r="M28" s="12"/>
      <c r="N28" s="14"/>
      <c r="O28" s="14"/>
      <c r="P28" s="14"/>
    </row>
    <row r="29" spans="1:16" ht="15" customHeight="1" x14ac:dyDescent="0.15">
      <c r="A29" s="1"/>
      <c r="B29" s="12"/>
      <c r="C29" s="13"/>
      <c r="D29" s="14"/>
      <c r="E29" s="12"/>
      <c r="F29" s="13"/>
      <c r="G29" s="13"/>
      <c r="H29" s="15"/>
      <c r="I29" s="15"/>
      <c r="J29" s="15"/>
      <c r="K29" s="15"/>
      <c r="L29" s="15"/>
      <c r="M29" s="12"/>
      <c r="N29" s="14"/>
      <c r="O29" s="14"/>
      <c r="P29" s="14"/>
    </row>
    <row r="30" spans="1:16" ht="15" customHeight="1" x14ac:dyDescent="0.15">
      <c r="A30" s="1"/>
      <c r="B30" s="12"/>
      <c r="C30" s="13"/>
      <c r="D30" s="14"/>
      <c r="E30" s="12"/>
      <c r="F30" s="13"/>
      <c r="G30" s="13"/>
      <c r="H30" s="15"/>
      <c r="I30" s="15"/>
      <c r="J30" s="15"/>
      <c r="K30" s="15"/>
      <c r="L30" s="15"/>
      <c r="M30" s="12"/>
      <c r="N30" s="14"/>
      <c r="O30" s="14"/>
      <c r="P30" s="14"/>
    </row>
    <row r="31" spans="1:16" ht="15" customHeight="1" x14ac:dyDescent="0.15">
      <c r="A31" s="1"/>
      <c r="B31" s="12"/>
      <c r="C31" s="13"/>
      <c r="D31" s="14"/>
      <c r="E31" s="12"/>
      <c r="F31" s="13"/>
      <c r="G31" s="13"/>
      <c r="H31" s="15"/>
      <c r="I31" s="15"/>
      <c r="J31" s="15"/>
      <c r="K31" s="15"/>
      <c r="L31" s="15"/>
      <c r="M31" s="12"/>
      <c r="N31" s="14"/>
      <c r="O31" s="14"/>
      <c r="P31" s="14"/>
    </row>
    <row r="32" spans="1:16" ht="15" customHeight="1" x14ac:dyDescent="0.15">
      <c r="A32" s="1"/>
      <c r="B32" s="12"/>
      <c r="C32" s="13"/>
      <c r="D32" s="14"/>
      <c r="E32" s="12"/>
      <c r="F32" s="13"/>
      <c r="G32" s="13"/>
      <c r="H32" s="15"/>
      <c r="I32" s="15"/>
      <c r="J32" s="15"/>
      <c r="K32" s="15"/>
      <c r="L32" s="15"/>
      <c r="M32" s="12"/>
      <c r="N32" s="14"/>
      <c r="O32" s="14"/>
      <c r="P32" s="14"/>
    </row>
    <row r="33" spans="1:16" ht="15" customHeight="1" x14ac:dyDescent="0.15">
      <c r="A33" s="1"/>
      <c r="B33" s="12"/>
      <c r="C33" s="13"/>
      <c r="D33" s="14"/>
      <c r="E33" s="12"/>
      <c r="F33" s="13"/>
      <c r="G33" s="13"/>
      <c r="H33" s="15"/>
      <c r="I33" s="15"/>
      <c r="J33" s="15"/>
      <c r="K33" s="15"/>
      <c r="L33" s="15"/>
      <c r="M33" s="12"/>
      <c r="N33" s="14"/>
      <c r="O33" s="14"/>
      <c r="P33" s="14"/>
    </row>
    <row r="34" spans="1:16" ht="15" customHeight="1" x14ac:dyDescent="0.15">
      <c r="A34" s="1"/>
      <c r="B34" s="12"/>
      <c r="C34" s="13"/>
      <c r="D34" s="14"/>
      <c r="E34" s="12"/>
      <c r="F34" s="13"/>
      <c r="G34" s="13"/>
      <c r="H34" s="15"/>
      <c r="I34" s="15"/>
      <c r="J34" s="15"/>
      <c r="K34" s="15"/>
      <c r="L34" s="15"/>
      <c r="M34" s="12"/>
      <c r="N34" s="14"/>
      <c r="O34" s="14"/>
      <c r="P34" s="14"/>
    </row>
    <row r="35" spans="1:16" ht="15" customHeight="1" x14ac:dyDescent="0.15">
      <c r="A35" s="1"/>
      <c r="B35" s="12"/>
      <c r="C35" s="13"/>
      <c r="D35" s="14"/>
      <c r="E35" s="12"/>
      <c r="F35" s="13"/>
      <c r="G35" s="13"/>
      <c r="H35" s="15"/>
      <c r="I35" s="15"/>
      <c r="J35" s="15"/>
      <c r="K35" s="15"/>
      <c r="L35" s="15"/>
      <c r="M35" s="12"/>
      <c r="N35" s="14"/>
      <c r="O35" s="14"/>
      <c r="P35" s="14"/>
    </row>
    <row r="36" spans="1:16" ht="15" customHeight="1" x14ac:dyDescent="0.15">
      <c r="A36" s="1"/>
      <c r="B36" s="12"/>
      <c r="C36" s="13"/>
      <c r="D36" s="14"/>
      <c r="E36" s="12"/>
      <c r="F36" s="13"/>
      <c r="G36" s="13"/>
      <c r="H36" s="15"/>
      <c r="I36" s="15"/>
      <c r="J36" s="15"/>
      <c r="K36" s="15"/>
      <c r="L36" s="15"/>
      <c r="M36" s="12"/>
      <c r="N36" s="14"/>
      <c r="O36" s="14"/>
      <c r="P36" s="14"/>
    </row>
    <row r="37" spans="1:16" ht="15" customHeight="1" x14ac:dyDescent="0.15">
      <c r="A37" s="1"/>
      <c r="B37" s="12"/>
      <c r="C37" s="13"/>
      <c r="D37" s="14"/>
      <c r="E37" s="12"/>
      <c r="F37" s="13"/>
      <c r="G37" s="13"/>
      <c r="H37" s="15"/>
      <c r="I37" s="15"/>
      <c r="J37" s="15"/>
      <c r="K37" s="15"/>
      <c r="L37" s="15"/>
      <c r="M37" s="12"/>
      <c r="N37" s="14"/>
      <c r="O37" s="14"/>
      <c r="P37" s="14"/>
    </row>
    <row r="38" spans="1:16" ht="15" customHeight="1" x14ac:dyDescent="0.15">
      <c r="A38" s="1"/>
      <c r="B38" s="12"/>
      <c r="C38" s="13"/>
      <c r="D38" s="14"/>
      <c r="E38" s="12"/>
      <c r="F38" s="13"/>
      <c r="G38" s="13"/>
      <c r="H38" s="15"/>
      <c r="I38" s="15"/>
      <c r="J38" s="15"/>
      <c r="K38" s="15"/>
      <c r="L38" s="15"/>
      <c r="M38" s="12"/>
      <c r="N38" s="14"/>
      <c r="O38" s="14"/>
      <c r="P38" s="14"/>
    </row>
    <row r="39" spans="1:16" ht="15" customHeight="1" x14ac:dyDescent="0.15">
      <c r="A39" s="1"/>
      <c r="B39" s="12"/>
      <c r="C39" s="13"/>
      <c r="D39" s="14"/>
      <c r="E39" s="12"/>
      <c r="F39" s="13"/>
      <c r="G39" s="13"/>
      <c r="H39" s="15"/>
      <c r="I39" s="15"/>
      <c r="J39" s="15"/>
      <c r="K39" s="15"/>
      <c r="L39" s="15"/>
      <c r="M39" s="12"/>
      <c r="N39" s="14"/>
      <c r="O39" s="14"/>
      <c r="P39" s="14"/>
    </row>
    <row r="40" spans="1:16" ht="15" customHeight="1" x14ac:dyDescent="0.15">
      <c r="A40" s="1"/>
      <c r="B40" s="12"/>
      <c r="C40" s="13"/>
      <c r="D40" s="14"/>
      <c r="E40" s="12"/>
      <c r="F40" s="13"/>
      <c r="G40" s="13"/>
      <c r="H40" s="15"/>
      <c r="I40" s="15"/>
      <c r="J40" s="15"/>
      <c r="K40" s="15"/>
      <c r="L40" s="15"/>
      <c r="M40" s="12"/>
      <c r="N40" s="14"/>
      <c r="O40" s="14"/>
      <c r="P40" s="14"/>
    </row>
    <row r="41" spans="1:16" ht="15" customHeight="1" x14ac:dyDescent="0.15">
      <c r="A41" s="1"/>
      <c r="B41" s="12"/>
      <c r="C41" s="13"/>
      <c r="D41" s="14"/>
      <c r="E41" s="12"/>
      <c r="F41" s="13"/>
      <c r="G41" s="13"/>
      <c r="H41" s="15"/>
      <c r="I41" s="15"/>
      <c r="J41" s="15"/>
      <c r="K41" s="15"/>
      <c r="L41" s="15"/>
      <c r="M41" s="12"/>
      <c r="N41" s="14"/>
      <c r="O41" s="14"/>
      <c r="P41" s="14"/>
    </row>
    <row r="42" spans="1:16" ht="15" customHeight="1" x14ac:dyDescent="0.15">
      <c r="A42" s="1"/>
      <c r="B42" s="12"/>
      <c r="C42" s="13"/>
      <c r="D42" s="14"/>
      <c r="E42" s="12"/>
      <c r="F42" s="13"/>
      <c r="G42" s="13"/>
      <c r="H42" s="15"/>
      <c r="I42" s="15"/>
      <c r="J42" s="15"/>
      <c r="K42" s="15"/>
      <c r="L42" s="15"/>
      <c r="M42" s="12"/>
      <c r="N42" s="14"/>
      <c r="O42" s="14"/>
      <c r="P42" s="14"/>
    </row>
    <row r="43" spans="1:16" ht="15" customHeight="1" x14ac:dyDescent="0.15">
      <c r="A43" s="1"/>
      <c r="B43" s="12"/>
      <c r="C43" s="13"/>
      <c r="D43" s="14"/>
      <c r="E43" s="12"/>
      <c r="F43" s="13"/>
      <c r="G43" s="13"/>
      <c r="H43" s="15"/>
      <c r="I43" s="15"/>
      <c r="J43" s="15"/>
      <c r="K43" s="15"/>
      <c r="L43" s="15"/>
      <c r="M43" s="12"/>
      <c r="N43" s="14"/>
      <c r="O43" s="14"/>
      <c r="P43" s="14"/>
    </row>
    <row r="44" spans="1:16" ht="15" customHeight="1" x14ac:dyDescent="0.15">
      <c r="A44" s="1"/>
      <c r="B44" s="12"/>
      <c r="C44" s="13"/>
      <c r="D44" s="14"/>
      <c r="E44" s="12"/>
      <c r="F44" s="13"/>
      <c r="G44" s="13"/>
      <c r="H44" s="15"/>
      <c r="I44" s="15"/>
      <c r="J44" s="15"/>
      <c r="K44" s="15"/>
      <c r="L44" s="15"/>
      <c r="M44" s="12"/>
      <c r="N44" s="14"/>
      <c r="O44" s="14"/>
      <c r="P44" s="14"/>
    </row>
    <row r="45" spans="1:16" ht="15" customHeight="1" x14ac:dyDescent="0.15">
      <c r="A45" s="1"/>
      <c r="B45" s="12"/>
      <c r="C45" s="13"/>
      <c r="D45" s="14"/>
      <c r="E45" s="12"/>
      <c r="F45" s="13"/>
      <c r="G45" s="13"/>
      <c r="H45" s="15"/>
      <c r="I45" s="15"/>
      <c r="J45" s="15"/>
      <c r="K45" s="15"/>
      <c r="L45" s="15"/>
      <c r="M45" s="12"/>
      <c r="N45" s="14"/>
      <c r="O45" s="14"/>
      <c r="P45" s="14"/>
    </row>
    <row r="46" spans="1:16" ht="15" customHeight="1" x14ac:dyDescent="0.15">
      <c r="A46" s="1"/>
      <c r="B46" s="12"/>
      <c r="C46" s="13"/>
      <c r="D46" s="14"/>
      <c r="E46" s="12"/>
      <c r="F46" s="13"/>
      <c r="G46" s="13"/>
      <c r="H46" s="15"/>
      <c r="I46" s="15"/>
      <c r="J46" s="15"/>
      <c r="K46" s="15"/>
      <c r="L46" s="15"/>
      <c r="M46" s="12"/>
      <c r="N46" s="14"/>
      <c r="O46" s="14"/>
      <c r="P46" s="14"/>
    </row>
    <row r="47" spans="1:16" ht="15" customHeight="1" x14ac:dyDescent="0.15">
      <c r="A47" s="1"/>
      <c r="B47" s="12"/>
      <c r="C47" s="13"/>
      <c r="D47" s="14"/>
      <c r="E47" s="12"/>
      <c r="F47" s="13"/>
      <c r="G47" s="13"/>
      <c r="H47" s="15"/>
      <c r="I47" s="15"/>
      <c r="J47" s="15"/>
      <c r="K47" s="15"/>
      <c r="L47" s="15"/>
      <c r="M47" s="12"/>
      <c r="N47" s="14"/>
      <c r="O47" s="14"/>
      <c r="P47" s="14"/>
    </row>
    <row r="48" spans="1:16" ht="15" customHeight="1" x14ac:dyDescent="0.15">
      <c r="A48" s="1"/>
      <c r="B48" s="12"/>
      <c r="C48" s="13"/>
      <c r="D48" s="14"/>
      <c r="E48" s="12"/>
      <c r="F48" s="13"/>
      <c r="G48" s="13"/>
      <c r="H48" s="15"/>
      <c r="I48" s="15"/>
      <c r="J48" s="15"/>
      <c r="K48" s="15"/>
      <c r="L48" s="15"/>
      <c r="M48" s="12"/>
      <c r="N48" s="14"/>
      <c r="O48" s="14"/>
      <c r="P48" s="14"/>
    </row>
    <row r="49" spans="1:16" ht="15" customHeight="1" x14ac:dyDescent="0.15">
      <c r="A49" s="1"/>
      <c r="B49" s="12"/>
      <c r="C49" s="13"/>
      <c r="D49" s="14"/>
      <c r="E49" s="12"/>
      <c r="F49" s="13"/>
      <c r="G49" s="13"/>
      <c r="H49" s="15"/>
      <c r="I49" s="15"/>
      <c r="J49" s="15"/>
      <c r="K49" s="15"/>
      <c r="L49" s="15"/>
      <c r="M49" s="12"/>
      <c r="N49" s="14"/>
      <c r="O49" s="14"/>
      <c r="P49" s="14"/>
    </row>
    <row r="50" spans="1:16" ht="15" customHeight="1" x14ac:dyDescent="0.15">
      <c r="A50" s="1"/>
      <c r="B50" s="12"/>
      <c r="C50" s="13"/>
      <c r="D50" s="14"/>
      <c r="E50" s="12"/>
      <c r="F50" s="13"/>
      <c r="G50" s="13"/>
      <c r="H50" s="15"/>
      <c r="I50" s="15"/>
      <c r="J50" s="15"/>
      <c r="K50" s="15"/>
      <c r="L50" s="15"/>
      <c r="M50" s="12"/>
      <c r="N50" s="14"/>
      <c r="O50" s="14"/>
      <c r="P50" s="14"/>
    </row>
    <row r="51" spans="1:16" ht="15" customHeight="1" x14ac:dyDescent="0.15">
      <c r="A51" s="1"/>
      <c r="B51" s="12"/>
      <c r="C51" s="13"/>
      <c r="D51" s="14"/>
      <c r="E51" s="12"/>
      <c r="F51" s="13"/>
      <c r="G51" s="13"/>
      <c r="H51" s="15"/>
      <c r="I51" s="15"/>
      <c r="J51" s="15"/>
      <c r="K51" s="15"/>
      <c r="L51" s="15"/>
      <c r="M51" s="12"/>
      <c r="N51" s="14"/>
      <c r="O51" s="14"/>
      <c r="P51" s="14"/>
    </row>
    <row r="52" spans="1:16" ht="15" customHeight="1" x14ac:dyDescent="0.15">
      <c r="A52" s="1"/>
      <c r="B52" s="12"/>
      <c r="C52" s="13"/>
      <c r="D52" s="14"/>
      <c r="E52" s="12"/>
      <c r="F52" s="13"/>
      <c r="G52" s="13"/>
      <c r="H52" s="15"/>
      <c r="I52" s="15"/>
      <c r="J52" s="15"/>
      <c r="K52" s="15"/>
      <c r="L52" s="15"/>
      <c r="M52" s="12"/>
      <c r="N52" s="14"/>
      <c r="O52" s="14"/>
      <c r="P52" s="14"/>
    </row>
    <row r="53" spans="1:16" ht="15" customHeight="1" x14ac:dyDescent="0.15">
      <c r="A53" s="1" t="s">
        <v>20</v>
      </c>
      <c r="B53" s="12"/>
      <c r="C53" s="13">
        <f>SUM(C6:C52)</f>
        <v>0</v>
      </c>
      <c r="D53" s="14"/>
      <c r="E53" s="12"/>
      <c r="F53" s="13">
        <f t="shared" ref="F53:L53" si="0">SUM(F6:F52)</f>
        <v>0</v>
      </c>
      <c r="G53" s="13">
        <f t="shared" si="0"/>
        <v>0</v>
      </c>
      <c r="H53" s="15">
        <f t="shared" si="0"/>
        <v>0</v>
      </c>
      <c r="I53" s="15">
        <f t="shared" si="0"/>
        <v>0</v>
      </c>
      <c r="J53" s="15">
        <f t="shared" si="0"/>
        <v>0</v>
      </c>
      <c r="K53" s="15">
        <f t="shared" si="0"/>
        <v>0</v>
      </c>
      <c r="L53" s="15">
        <f t="shared" si="0"/>
        <v>0</v>
      </c>
      <c r="M53" s="12"/>
      <c r="N53" s="14"/>
      <c r="O53" s="14"/>
      <c r="P53" s="14"/>
    </row>
    <row r="54" spans="1:16" ht="15" customHeight="1" x14ac:dyDescent="0.15"/>
  </sheetData>
  <sheetCalcPr fullCalcOnLoad="true"/>
  <mergeCells count="8">
    <mergeCell ref="A1:P1"/>
    <mergeCell ref="A4:A5"/>
    <mergeCell ref="B4:D4"/>
    <mergeCell ref="E4:L4"/>
    <mergeCell ref="M4:M5"/>
    <mergeCell ref="N4:N5"/>
    <mergeCell ref="O4:O5"/>
    <mergeCell ref="P4:P5"/>
  </mergeCells>
  <phoneticPr fontId="1"/>
  <pageMargins left="0.78740157480314965" right="0.78740157480314965" top="0.98425196850393704" bottom="0.59055118110236227" header="0.7874015748031497" footer="0.3937007874015748"/>
  <pageSetup copies="1" draft="false" fitToHeight="1" fitToWidth="1" horizontalDpi="600" orientation="landscape" blackAndWhite="false" pageOrder="downThenOver" firstPageNumber="1" paperSize="9" scale="60" useFirstPageNumber="false" usePrinterDefaults="true" verticalDpi="600"/>
  <headerFooter>
    <oddFooter>&amp;C&amp;P／&amp;N&amp;R&amp;D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全データ（施工年度別）</vt:lpstr>
      <vt:lpstr>全データ (排水区別)</vt:lpstr>
      <vt:lpstr>○○排水区</vt:lpstr>
      <vt:lpstr>'全データ（施工年度別）'!Print_Area</vt:lpstr>
      <vt:lpstr>'全データ (排水区別)'!Print_Titles</vt:lpstr>
      <vt:lpstr>'全データ（施工年度別）'!Print_Titles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2021-06-28T08:34:43Z</cp:lastPrinted>
  <dcterms:created xsi:type="dcterms:W3CDTF">2013-11-29T07:50:11Z</dcterms:created>
  <dcterms:modified xsi:type="dcterms:W3CDTF">2021-08-20T05:01:02Z</dcterms:modified>
</cp:coreProperties>
</file>