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>
    <mc:Choice Requires="x15">
      <x15ac:absPath xmlns:x15ac="http://schemas.microsoft.com/office/spreadsheetml/2010/11/ac" url="\\ifx.local\開発\Projects2\21\2073290101_令和3年度　我孫子市統合型・公開型GIS構築\100_要件定義\140_要件定義書\雨水排水施設台帳調書：各帳票の集計方法について\01_書式\"/>
    </mc:Choice>
  </mc:AlternateContent>
  <bookViews>
    <workbookView xWindow="0" yWindow="0" windowWidth="28800" windowHeight="12450"/>
  </bookViews>
  <sheets>
    <sheet name="全データ-（施工年度別）" sheetId="1" r:id="rId1"/>
    <sheet name="全データ-（排水区別）" sheetId="3" r:id="rId2"/>
    <sheet name="つくし野第1排水区" r:id="rId8" sheetId="15"/>
    <sheet name="つくし野第1-1排水区" r:id="rId9" sheetId="16"/>
    <sheet name="つくし野第2排水区" r:id="rId10" sheetId="17"/>
    <sheet name="つくし野第3排水区" r:id="rId11" sheetId="18"/>
    <sheet name="つくし野第4排水区" r:id="rId12" sheetId="19"/>
    <sheet name="つくし野第5排水区" r:id="rId13" sheetId="20"/>
    <sheet name="つくし野第6排水区" r:id="rId14" sheetId="21"/>
    <sheet name="つくし野第7排水区" r:id="rId15" sheetId="22"/>
    <sheet name="つくし野第8排水区" r:id="rId16" sheetId="23"/>
    <sheet name="ときわ排水区" r:id="rId17" sheetId="24"/>
    <sheet name="岡発戸排水区" r:id="rId18" sheetId="25"/>
    <sheet name="下ヶ戸第1排水区" r:id="rId19" sheetId="26"/>
    <sheet name="下ヶ戸第2排水区" r:id="rId20" sheetId="27"/>
    <sheet name="下ヶ戸第3排水区" r:id="rId21" sheetId="28"/>
    <sheet name="関東排水区" r:id="rId22" sheetId="29"/>
    <sheet name="久寺家第1排水区" r:id="rId23" sheetId="30"/>
    <sheet name="久寺家第2排水区" r:id="rId24" sheetId="31"/>
    <sheet name="湖北台第1排水区" r:id="rId25" sheetId="32"/>
    <sheet name="湖北台第2排水区" r:id="rId26" sheetId="33"/>
    <sheet name="江蔵地排水区" r:id="rId27" sheetId="34"/>
    <sheet name="高野山第1排水区" r:id="rId28" sheetId="35"/>
    <sheet name="高野山第2排水区" r:id="rId29" sheetId="36"/>
    <sheet name="高野山第3排水区" r:id="rId30" sheetId="37"/>
    <sheet name="高野山第4排水区" r:id="rId31" sheetId="38"/>
    <sheet name="高野山第5排水区" r:id="rId32" sheetId="39"/>
    <sheet name="高野山第6排水区" r:id="rId33" sheetId="40"/>
    <sheet name="根戸排水区" r:id="rId34" sheetId="41"/>
    <sheet name="子の神排水区" r:id="rId35" sheetId="42"/>
    <sheet name="柴崎排水区" r:id="rId36" sheetId="43"/>
    <sheet name="柴崎第2排水区" r:id="rId37" sheetId="44"/>
    <sheet name="若松第1排水区" r:id="rId38" sheetId="45"/>
    <sheet name="若松第2排水区" r:id="rId39" sheetId="46"/>
    <sheet name="若松第3排水区" r:id="rId40" sheetId="47"/>
    <sheet name="若松第4排水区" r:id="rId41" sheetId="48"/>
    <sheet name="若松第5排水区" r:id="rId42" sheetId="49"/>
    <sheet name="舟戸排水区" r:id="rId43" sheetId="50"/>
    <sheet name="宿排水区" r:id="rId44" sheetId="51"/>
    <sheet name="上新木排水区" r:id="rId45" sheetId="52"/>
    <sheet name="新宿排水区" r:id="rId46" sheetId="53"/>
    <sheet name="新々田排水区" r:id="rId47" sheetId="54"/>
    <sheet name="新木第1排水区" r:id="rId48" sheetId="55"/>
    <sheet name="新木第2排水区" r:id="rId49" sheetId="56"/>
    <sheet name="新木第3-1排水区" r:id="rId50" sheetId="57"/>
    <sheet name="新木第3-2排水区" r:id="rId51" sheetId="58"/>
    <sheet name="新木第4排水区" r:id="rId52" sheetId="59"/>
    <sheet name="新木第5排水区" r:id="rId53" sheetId="60"/>
    <sheet name="青山台排水区" r:id="rId54" sheetId="61"/>
    <sheet name="青山排水区" r:id="rId55" sheetId="62"/>
    <sheet name="中峠下排水区" r:id="rId56" sheetId="63"/>
    <sheet name="中峠上第1排水区" r:id="rId57" sheetId="64"/>
    <sheet name="中峠上第2排水区" r:id="rId58" sheetId="65"/>
    <sheet name="中峠上第3排水区" r:id="rId59" sheetId="66"/>
    <sheet name="中峠排水区" r:id="rId60" sheetId="67"/>
    <sheet name="中里排水区" r:id="rId61" sheetId="68"/>
    <sheet name="天王台排水区" r:id="rId62" sheetId="69"/>
    <sheet name="日秀排水区" r:id="rId63" sheetId="70"/>
    <sheet name="白山下排水区" r:id="rId64" sheetId="71"/>
    <sheet name="白山第1排水区" r:id="rId65" sheetId="72"/>
    <sheet name="白山第2排水区" r:id="rId66" sheetId="73"/>
    <sheet name="布佐下排水区" r:id="rId67" sheetId="74"/>
    <sheet name="布佐排水区" r:id="rId68" sheetId="75"/>
    <sheet name="布施排水区" r:id="rId69" sheetId="76"/>
    <sheet name="並木排水区" r:id="rId70" sheetId="77"/>
  </sheets>
  <definedNames>
    <definedName name="_xlnm.Print_Titles" localSheetId="0">'全データ-（施工年度別）'!$1:$3</definedName>
    <definedName name="_xlnm.Print_Titles" localSheetId="1">'全データ-（排水区別）'!$1:$3</definedName>
    <definedName name="_xlnm.Print_Titles" localSheetId="2">つくし野第1排水区!$1:$3</definedName>
    <definedName name="_xlnm.Print_Titles" localSheetId="3">'つくし野第1-1排水区'!$1:$3</definedName>
    <definedName name="_xlnm.Print_Titles" localSheetId="4">つくし野第2排水区!$1:$3</definedName>
    <definedName name="_xlnm.Print_Titles" localSheetId="5">つくし野第3排水区!$1:$3</definedName>
    <definedName name="_xlnm.Print_Titles" localSheetId="6">つくし野第4排水区!$1:$3</definedName>
    <definedName name="_xlnm.Print_Titles" localSheetId="7">つくし野第5排水区!$1:$3</definedName>
    <definedName name="_xlnm.Print_Titles" localSheetId="8">つくし野第6排水区!$1:$3</definedName>
    <definedName name="_xlnm.Print_Titles" localSheetId="9">つくし野第7排水区!$1:$3</definedName>
    <definedName name="_xlnm.Print_Titles" localSheetId="10">つくし野第8排水区!$1:$3</definedName>
    <definedName name="_xlnm.Print_Titles" localSheetId="11">ときわ排水区!$1:$3</definedName>
    <definedName name="_xlnm.Print_Titles" localSheetId="12">岡発戸排水区!$1:$3</definedName>
    <definedName name="_xlnm.Print_Titles" localSheetId="13">下ヶ戸第1排水区!$1:$3</definedName>
    <definedName name="_xlnm.Print_Titles" localSheetId="14">下ヶ戸第2排水区!$1:$3</definedName>
    <definedName name="_xlnm.Print_Titles" localSheetId="15">下ヶ戸第3排水区!$1:$3</definedName>
    <definedName name="_xlnm.Print_Titles" localSheetId="16">関東排水区!$1:$3</definedName>
    <definedName name="_xlnm.Print_Titles" localSheetId="17">久寺家第1排水区!$1:$3</definedName>
    <definedName name="_xlnm.Print_Titles" localSheetId="18">久寺家第2排水区!$1:$3</definedName>
    <definedName name="_xlnm.Print_Titles" localSheetId="19">湖北台第1排水区!$1:$3</definedName>
    <definedName name="_xlnm.Print_Titles" localSheetId="20">湖北台第2排水区!$1:$3</definedName>
    <definedName name="_xlnm.Print_Titles" localSheetId="21">江蔵地排水区!$1:$3</definedName>
    <definedName name="_xlnm.Print_Titles" localSheetId="22">高野山第1排水区!$1:$3</definedName>
    <definedName name="_xlnm.Print_Titles" localSheetId="23">高野山第2排水区!$1:$3</definedName>
    <definedName name="_xlnm.Print_Titles" localSheetId="24">高野山第3排水区!$1:$3</definedName>
    <definedName name="_xlnm.Print_Titles" localSheetId="25">高野山第4排水区!$1:$3</definedName>
    <definedName name="_xlnm.Print_Titles" localSheetId="26">高野山第5排水区!$1:$3</definedName>
    <definedName name="_xlnm.Print_Titles" localSheetId="27">高野山第6排水区!$1:$3</definedName>
    <definedName name="_xlnm.Print_Titles" localSheetId="28">根戸排水区!$1:$3</definedName>
    <definedName name="_xlnm.Print_Titles" localSheetId="29">子の神排水区!$1:$3</definedName>
    <definedName name="_xlnm.Print_Titles" localSheetId="30">柴崎排水区!$1:$3</definedName>
    <definedName name="_xlnm.Print_Titles" localSheetId="31">柴崎第2排水区!$1:$3</definedName>
    <definedName name="_xlnm.Print_Titles" localSheetId="32">若松第1排水区!$1:$3</definedName>
    <definedName name="_xlnm.Print_Titles" localSheetId="33">若松第2排水区!$1:$3</definedName>
    <definedName name="_xlnm.Print_Titles" localSheetId="34">若松第3排水区!$1:$3</definedName>
    <definedName name="_xlnm.Print_Titles" localSheetId="35">若松第4排水区!$1:$3</definedName>
    <definedName name="_xlnm.Print_Titles" localSheetId="36">若松第5排水区!$1:$3</definedName>
    <definedName name="_xlnm.Print_Titles" localSheetId="37">舟戸排水区!$1:$3</definedName>
    <definedName name="_xlnm.Print_Titles" localSheetId="38">宿排水区!$1:$3</definedName>
    <definedName name="_xlnm.Print_Titles" localSheetId="39">上新木排水区!$1:$3</definedName>
    <definedName name="_xlnm.Print_Titles" localSheetId="40">新宿排水区!$1:$3</definedName>
    <definedName name="_xlnm.Print_Titles" localSheetId="41">新々田排水区!$1:$3</definedName>
    <definedName name="_xlnm.Print_Titles" localSheetId="42">新木第1排水区!$1:$3</definedName>
    <definedName name="_xlnm.Print_Titles" localSheetId="43">新木第2排水区!$1:$3</definedName>
    <definedName name="_xlnm.Print_Titles" localSheetId="44">'新木第3-1排水区'!$1:$3</definedName>
    <definedName name="_xlnm.Print_Titles" localSheetId="45">'新木第3-2排水区'!$1:$3</definedName>
    <definedName name="_xlnm.Print_Titles" localSheetId="46">新木第4排水区!$1:$3</definedName>
    <definedName name="_xlnm.Print_Titles" localSheetId="47">新木第5排水区!$1:$3</definedName>
    <definedName name="_xlnm.Print_Titles" localSheetId="48">青山台排水区!$1:$3</definedName>
    <definedName name="_xlnm.Print_Titles" localSheetId="49">青山排水区!$1:$3</definedName>
    <definedName name="_xlnm.Print_Titles" localSheetId="50">中峠下排水区!$1:$3</definedName>
    <definedName name="_xlnm.Print_Titles" localSheetId="51">中峠上第1排水区!$1:$3</definedName>
    <definedName name="_xlnm.Print_Titles" localSheetId="52">中峠上第2排水区!$1:$3</definedName>
    <definedName name="_xlnm.Print_Titles" localSheetId="53">中峠上第3排水区!$1:$3</definedName>
    <definedName name="_xlnm.Print_Titles" localSheetId="54">中峠排水区!$1:$3</definedName>
    <definedName name="_xlnm.Print_Titles" localSheetId="55">中里排水区!$1:$3</definedName>
    <definedName name="_xlnm.Print_Titles" localSheetId="56">天王台排水区!$1:$3</definedName>
    <definedName name="_xlnm.Print_Titles" localSheetId="57">日秀排水区!$1:$3</definedName>
    <definedName name="_xlnm.Print_Titles" localSheetId="58">白山下排水区!$1:$3</definedName>
    <definedName name="_xlnm.Print_Titles" localSheetId="59">白山第1排水区!$1:$3</definedName>
    <definedName name="_xlnm.Print_Titles" localSheetId="60">白山第2排水区!$1:$3</definedName>
    <definedName name="_xlnm.Print_Titles" localSheetId="61">布佐下排水区!$1:$3</definedName>
    <definedName name="_xlnm.Print_Titles" localSheetId="62">布佐排水区!$1:$3</definedName>
    <definedName name="_xlnm.Print_Titles" localSheetId="63">布施排水区!$1:$3</definedName>
    <definedName name="_xlnm.Print_Titles" localSheetId="64">並木排水区!$1:$3</definedName>
  </definedNames>
  <calcPr calcId="152511"/>
</workbook>
</file>

<file path=xl/sharedStrings.xml><?xml version="1.0" encoding="utf-8"?>
<sst xmlns="http://schemas.openxmlformats.org/spreadsheetml/2006/main" count="399" uniqueCount="134">
  <si>
    <t>施　工
年　度</t>
    <rPh sb="0" eb="1">
      <t>セ</t>
    </rPh>
    <rPh sb="2" eb="3">
      <t>コウ</t>
    </rPh>
    <rPh sb="5" eb="6">
      <t>ネン</t>
    </rPh>
    <rPh sb="7" eb="8">
      <t>ド</t>
    </rPh>
    <phoneticPr fontId="1"/>
  </si>
  <si>
    <t>摘　要</t>
    <rPh sb="0" eb="1">
      <t>テッ</t>
    </rPh>
    <rPh sb="2" eb="3">
      <t>ヨウ</t>
    </rPh>
    <phoneticPr fontId="1"/>
  </si>
  <si>
    <t>排水区名</t>
    <rPh sb="0" eb="2">
      <t>ハイスイ</t>
    </rPh>
    <rPh sb="2" eb="3">
      <t>ク</t>
    </rPh>
    <rPh sb="3" eb="4">
      <t>メイ</t>
    </rPh>
    <phoneticPr fontId="1"/>
  </si>
  <si>
    <t>全排水区</t>
    <rPh sb="0" eb="1">
      <t>ゼン</t>
    </rPh>
    <rPh sb="1" eb="3">
      <t>ハイスイ</t>
    </rPh>
    <rPh sb="3" eb="4">
      <t>ク</t>
    </rPh>
    <phoneticPr fontId="1"/>
  </si>
  <si>
    <t>暗　渠　（ｍ）</t>
    <rPh sb="0" eb="1">
      <t>アン</t>
    </rPh>
    <rPh sb="2" eb="3">
      <t>キョ</t>
    </rPh>
    <phoneticPr fontId="1"/>
  </si>
  <si>
    <t>計</t>
    <rPh sb="0" eb="1">
      <t>ケイ</t>
    </rPh>
    <phoneticPr fontId="1"/>
  </si>
  <si>
    <t>暗渠
合計</t>
    <rPh sb="0" eb="2">
      <t>アンキョ</t>
    </rPh>
    <rPh sb="3" eb="5">
      <t>ゴウケイ</t>
    </rPh>
    <phoneticPr fontId="1"/>
  </si>
  <si>
    <t>開渠
合計</t>
    <rPh sb="0" eb="2">
      <t>カイキョ</t>
    </rPh>
    <rPh sb="3" eb="5">
      <t>ゴウケイ</t>
    </rPh>
    <phoneticPr fontId="1"/>
  </si>
  <si>
    <t>管　渠　延　長　調　書　（　管　種　別　）（　施　工　年　度　別　）</t>
    <rPh sb="0" eb="1">
      <t>カン</t>
    </rPh>
    <rPh sb="2" eb="3">
      <t>キョ</t>
    </rPh>
    <rPh sb="4" eb="5">
      <t>ノベ</t>
    </rPh>
    <rPh sb="6" eb="7">
      <t>オサ</t>
    </rPh>
    <rPh sb="8" eb="9">
      <t>チョウ</t>
    </rPh>
    <rPh sb="10" eb="11">
      <t>ショ</t>
    </rPh>
    <rPh sb="14" eb="15">
      <t>カン</t>
    </rPh>
    <rPh sb="16" eb="17">
      <t>シュ</t>
    </rPh>
    <rPh sb="18" eb="19">
      <t>ベツ</t>
    </rPh>
    <rPh sb="23" eb="24">
      <t>セ</t>
    </rPh>
    <rPh sb="25" eb="26">
      <t>コウ</t>
    </rPh>
    <rPh sb="27" eb="28">
      <t>ネン</t>
    </rPh>
    <rPh sb="29" eb="30">
      <t>ド</t>
    </rPh>
    <rPh sb="31" eb="32">
      <t>ベツ</t>
    </rPh>
    <phoneticPr fontId="1"/>
  </si>
  <si>
    <t>塩ビ管</t>
    <rPh sb="0" eb="1">
      <t>エン</t>
    </rPh>
    <rPh sb="2" eb="3">
      <t>カン</t>
    </rPh>
    <phoneticPr fontId="1"/>
  </si>
  <si>
    <t>ヒューム管</t>
    <rPh sb="4" eb="5">
      <t>カン</t>
    </rPh>
    <phoneticPr fontId="1"/>
  </si>
  <si>
    <t>合計</t>
    <rPh sb="0" eb="2">
      <t>ゴウケイ</t>
    </rPh>
    <phoneticPr fontId="1"/>
  </si>
  <si>
    <t>管　渠　延　長　調　書　（　管　種　別　）（　排　水　区　別　）</t>
    <rPh sb="0" eb="1">
      <t>カン</t>
    </rPh>
    <rPh sb="2" eb="3">
      <t>キョ</t>
    </rPh>
    <rPh sb="4" eb="5">
      <t>ノベ</t>
    </rPh>
    <rPh sb="6" eb="7">
      <t>チョウ</t>
    </rPh>
    <rPh sb="8" eb="9">
      <t>チョウ</t>
    </rPh>
    <rPh sb="10" eb="11">
      <t>ショ</t>
    </rPh>
    <rPh sb="14" eb="15">
      <t>カン</t>
    </rPh>
    <rPh sb="16" eb="17">
      <t>シュ</t>
    </rPh>
    <rPh sb="18" eb="19">
      <t>ベツ</t>
    </rPh>
    <rPh sb="23" eb="24">
      <t>ハイ</t>
    </rPh>
    <rPh sb="25" eb="26">
      <t>スイ</t>
    </rPh>
    <rPh sb="27" eb="28">
      <t>ク</t>
    </rPh>
    <rPh sb="29" eb="30">
      <t>ベツ</t>
    </rPh>
    <phoneticPr fontId="1"/>
  </si>
  <si>
    <t>小　計　１</t>
    <rPh sb="0" eb="1">
      <t>ショウ</t>
    </rPh>
    <rPh sb="2" eb="3">
      <t>ケイ</t>
    </rPh>
    <phoneticPr fontId="1"/>
  </si>
  <si>
    <t>小　計　２</t>
    <rPh sb="0" eb="1">
      <t>ショウ</t>
    </rPh>
    <rPh sb="2" eb="3">
      <t>ケイ</t>
    </rPh>
    <phoneticPr fontId="1"/>
  </si>
  <si>
    <t>合　計</t>
    <rPh sb="0" eb="1">
      <t>ゴウ</t>
    </rPh>
    <rPh sb="2" eb="3">
      <t>ケイ</t>
    </rPh>
    <phoneticPr fontId="1"/>
  </si>
  <si>
    <t>Ｒ2．4．1 現在</t>
    <rPh sb="7" eb="9">
      <t>ゲンザイ</t>
    </rPh>
    <phoneticPr fontId="1"/>
  </si>
  <si>
    <t>開　渠　（ｍ）</t>
  </si>
  <si>
    <t>プレキャストコンクリートボックスカルバート</t>
    <phoneticPr fontId="1"/>
  </si>
  <si>
    <t>現場打ちコンクリートボックスカルバート</t>
    <rPh sb="0" eb="2">
      <t>ゲンバ</t>
    </rPh>
    <rPh sb="2" eb="3">
      <t>ウ</t>
    </rPh>
    <phoneticPr fontId="1"/>
  </si>
  <si>
    <t>施工方法不明のボックスカルバート</t>
    <rPh sb="0" eb="2">
      <t>セコウ</t>
    </rPh>
    <rPh sb="2" eb="4">
      <t>ホウホウ</t>
    </rPh>
    <rPh sb="4" eb="6">
      <t>フメイ</t>
    </rPh>
    <phoneticPr fontId="1"/>
  </si>
  <si>
    <t>強化プラスチック複合管</t>
    <rPh sb="0" eb="2">
      <t>キョウカ</t>
    </rPh>
    <rPh sb="8" eb="10">
      <t>フクゴウ</t>
    </rPh>
    <rPh sb="10" eb="11">
      <t>カン</t>
    </rPh>
    <phoneticPr fontId="1"/>
  </si>
  <si>
    <t>コルゲート管</t>
    <rPh sb="5" eb="6">
      <t>カン</t>
    </rPh>
    <phoneticPr fontId="1"/>
  </si>
  <si>
    <t>不明</t>
    <rPh sb="0" eb="2">
      <t>フメイ</t>
    </rPh>
    <phoneticPr fontId="1"/>
  </si>
  <si>
    <t>開渠</t>
    <rPh sb="0" eb="2">
      <t>カイキョ</t>
    </rPh>
    <phoneticPr fontId="1"/>
  </si>
  <si>
    <t>蓋付開渠</t>
    <rPh sb="0" eb="2">
      <t>フタツキ</t>
    </rPh>
    <rPh sb="2" eb="4">
      <t>カイキョ</t>
    </rPh>
    <phoneticPr fontId="1"/>
  </si>
  <si>
    <t>土水</t>
    <rPh sb="0" eb="2">
      <t>ドスイ</t>
    </rPh>
    <phoneticPr fontId="1"/>
  </si>
  <si>
    <t>Ｕ型水路</t>
    <rPh sb="1" eb="2">
      <t>ガタ</t>
    </rPh>
    <rPh sb="2" eb="4">
      <t>スイロ</t>
    </rPh>
    <phoneticPr fontId="1"/>
  </si>
  <si>
    <t>その他</t>
    <rPh sb="2" eb="3">
      <t>タ</t>
    </rPh>
    <phoneticPr fontId="1"/>
  </si>
  <si>
    <t>つくし野第1排水区</t>
  </si>
  <si>
    <t>つくし野第1-1排水区</t>
  </si>
  <si>
    <t>つくし野第2排水区</t>
  </si>
  <si>
    <t>つくし野第3排水区</t>
  </si>
  <si>
    <t>つくし野第4排水区</t>
  </si>
  <si>
    <t>つくし野第5排水区</t>
  </si>
  <si>
    <t>つくし野第6排水区</t>
  </si>
  <si>
    <t>つくし野第7排水区</t>
  </si>
  <si>
    <t>つくし野第8排水区</t>
  </si>
  <si>
    <t>ときわ排水区</t>
  </si>
  <si>
    <t>岡発戸排水区</t>
  </si>
  <si>
    <t>下ヶ戸第1排水区</t>
  </si>
  <si>
    <t>下ヶ戸第2排水区</t>
  </si>
  <si>
    <t>下ヶ戸第3排水区</t>
  </si>
  <si>
    <t>関東排水区</t>
  </si>
  <si>
    <t>久寺家第1排水区</t>
  </si>
  <si>
    <t>久寺家第2排水区</t>
  </si>
  <si>
    <t>湖北台第1排水区</t>
  </si>
  <si>
    <t>湖北台第2排水区</t>
  </si>
  <si>
    <t>江蔵地排水区</t>
  </si>
  <si>
    <t>高野山第1排水区</t>
  </si>
  <si>
    <t>高野山第2排水区</t>
  </si>
  <si>
    <t>高野山第3排水区</t>
  </si>
  <si>
    <t>高野山第4排水区</t>
  </si>
  <si>
    <t>高野山第5排水区</t>
  </si>
  <si>
    <t>高野山第6排水区</t>
  </si>
  <si>
    <t>根戸排水区</t>
  </si>
  <si>
    <t>子の神排水区</t>
  </si>
  <si>
    <t>柴崎排水区</t>
  </si>
  <si>
    <t>柴崎第2排水区</t>
  </si>
  <si>
    <t>若松第1排水区</t>
  </si>
  <si>
    <t>若松第2排水区</t>
  </si>
  <si>
    <t>若松第3排水区</t>
  </si>
  <si>
    <t>若松第4排水区</t>
  </si>
  <si>
    <t>若松第5排水区</t>
  </si>
  <si>
    <t>舟戸排水区</t>
  </si>
  <si>
    <t>宿排水区</t>
  </si>
  <si>
    <t>上新木排水区</t>
  </si>
  <si>
    <t>新宿排水区</t>
  </si>
  <si>
    <t>新々田排水区</t>
  </si>
  <si>
    <t>新木第1排水区</t>
  </si>
  <si>
    <t>新木第2排水区</t>
  </si>
  <si>
    <t>新木第3-1排水区</t>
  </si>
  <si>
    <t>新木第3-2排水区</t>
  </si>
  <si>
    <t>新木第4排水区</t>
  </si>
  <si>
    <t>新木第5排水区</t>
  </si>
  <si>
    <t>青山台排水区</t>
  </si>
  <si>
    <t>青山排水区</t>
  </si>
  <si>
    <t>中峠下排水区</t>
  </si>
  <si>
    <t>中峠上第1排水区</t>
  </si>
  <si>
    <t>中峠上第2排水区</t>
  </si>
  <si>
    <t>中峠上第3排水区</t>
  </si>
  <si>
    <t>中峠排水区</t>
  </si>
  <si>
    <t>中里排水区</t>
  </si>
  <si>
    <t>天王台排水区</t>
  </si>
  <si>
    <t>日秀排水区</t>
  </si>
  <si>
    <t>白山下排水区</t>
  </si>
  <si>
    <t>白山第1排水区</t>
  </si>
  <si>
    <t>白山第2排水区</t>
  </si>
  <si>
    <t>布佐下排水区</t>
  </si>
  <si>
    <t>布佐排水区</t>
  </si>
  <si>
    <t>布施排水区</t>
  </si>
  <si>
    <t>並木排水区</t>
  </si>
  <si>
    <t>プレキャスト
コンクリート
ボックス
カルバート</t>
    <phoneticPr fontId="1"/>
  </si>
  <si>
    <t>現場打ち
コンクリート
ボックス
カルバート</t>
    <rPh sb="0" eb="2">
      <t>ゲンバ</t>
    </rPh>
    <rPh sb="2" eb="3">
      <t>ウ</t>
    </rPh>
    <phoneticPr fontId="1"/>
  </si>
  <si>
    <t>強化
プラスチック
複合管</t>
    <rPh sb="0" eb="2">
      <t>キョウカ</t>
    </rPh>
    <rPh sb="10" eb="12">
      <t>フクゴウ</t>
    </rPh>
    <rPh sb="12" eb="13">
      <t>カン</t>
    </rPh>
    <phoneticPr fontId="1"/>
  </si>
  <si>
    <t>R7.4.1 現在</t>
  </si>
  <si>
    <t>不明</t>
  </si>
  <si>
    <t>S43</t>
  </si>
  <si>
    <t>S47</t>
  </si>
  <si>
    <t>S48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</si>
  <si>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</si>
  <si>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</si>
  <si>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</si>
  <si>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</si>
  <si>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</si>
  <si>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</si>
  <si>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</si>
  <si>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</si>
  <si>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</si>
  <si>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</si>
  <si>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</si>
  <si>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</si>
  <si>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</si>
  <si>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H2</t>
  </si>
  <si>
    <t>H3</t>
  </si>
  <si>
    <t>H4</t>
  </si>
  <si>
    <t>H5</t>
  </si>
  <si>
    <t>H6</t>
  </si>
  <si>
    <t>H8</t>
  </si>
  <si>
    <t>H10</t>
  </si>
  <si>
    <t>H20</t>
  </si>
  <si>
    <t>H23</t>
  </si>
  <si>
    <t>H25</t>
  </si>
  <si>
    <t>H26</t>
  </si>
  <si>
    <t>H27</t>
  </si>
  <si>
    <t>H28</t>
  </si>
  <si>
    <t>H29</t>
  </si>
  <si>
    <t>H30</t>
  </si>
  <si>
    <t>H31</t>
  </si>
  <si>
    <t>R2</t>
  </si>
  <si>
    <t>R3</t>
  </si>
  <si>
    <t>R4</t>
  </si>
  <si>
    <t>R5</t>
  </si>
  <si>
    <t>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</si>
</sst>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20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20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>
      <alignment vertical="center"/>
    </xf>
    <xf numFmtId="0" fontId="3" fillId="0" borderId="1" xfId="0" applyFont="1" applyFill="1" applyBorder="1">
      <alignment vertical="center"/>
    </xf>
    <xf numFmtId="2" fontId="3" fillId="0" borderId="1" xfId="0" applyNumberFormat="1" applyFont="1" applyFill="1" applyBorder="1">
      <alignment vertical="center"/>
    </xf>
    <xf numFmtId="0" fontId="3" fillId="0" borderId="1" xfId="0" quotePrefix="1" applyFont="1" applyFill="1" applyBorder="1">
      <alignment vertical="center"/>
    </xf>
    <xf numFmtId="56" fontId="3" fillId="0" borderId="1" xfId="0" quotePrefix="1" applyNumberFormat="1" applyFont="1" applyFill="1" applyBorder="1">
      <alignment vertical="center"/>
    </xf>
    <xf numFmtId="56" fontId="3" fillId="0" borderId="1" xfId="0" quotePrefix="1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10" Type="http://schemas.openxmlformats.org/officeDocument/2006/relationships/worksheet" Target="worksheets/sheet17.xml"/>
  <Relationship Id="rId11" Type="http://schemas.openxmlformats.org/officeDocument/2006/relationships/worksheet" Target="worksheets/sheet18.xml"/>
  <Relationship Id="rId12" Type="http://schemas.openxmlformats.org/officeDocument/2006/relationships/worksheet" Target="worksheets/sheet19.xml"/>
  <Relationship Id="rId13" Type="http://schemas.openxmlformats.org/officeDocument/2006/relationships/worksheet" Target="worksheets/sheet20.xml"/>
  <Relationship Id="rId14" Type="http://schemas.openxmlformats.org/officeDocument/2006/relationships/worksheet" Target="worksheets/sheet21.xml"/>
  <Relationship Id="rId15" Type="http://schemas.openxmlformats.org/officeDocument/2006/relationships/worksheet" Target="worksheets/sheet22.xml"/>
  <Relationship Id="rId16" Type="http://schemas.openxmlformats.org/officeDocument/2006/relationships/worksheet" Target="worksheets/sheet23.xml"/>
  <Relationship Id="rId17" Type="http://schemas.openxmlformats.org/officeDocument/2006/relationships/worksheet" Target="worksheets/sheet24.xml"/>
  <Relationship Id="rId18" Type="http://schemas.openxmlformats.org/officeDocument/2006/relationships/worksheet" Target="worksheets/sheet25.xml"/>
  <Relationship Id="rId19" Type="http://schemas.openxmlformats.org/officeDocument/2006/relationships/worksheet" Target="worksheets/sheet26.xml"/>
  <Relationship Id="rId2" Type="http://schemas.openxmlformats.org/officeDocument/2006/relationships/worksheet" Target="worksheets/sheet2.xml"/>
  <Relationship Id="rId20" Type="http://schemas.openxmlformats.org/officeDocument/2006/relationships/worksheet" Target="worksheets/sheet27.xml"/>
  <Relationship Id="rId21" Type="http://schemas.openxmlformats.org/officeDocument/2006/relationships/worksheet" Target="worksheets/sheet28.xml"/>
  <Relationship Id="rId22" Type="http://schemas.openxmlformats.org/officeDocument/2006/relationships/worksheet" Target="worksheets/sheet29.xml"/>
  <Relationship Id="rId23" Type="http://schemas.openxmlformats.org/officeDocument/2006/relationships/worksheet" Target="worksheets/sheet30.xml"/>
  <Relationship Id="rId24" Type="http://schemas.openxmlformats.org/officeDocument/2006/relationships/worksheet" Target="worksheets/sheet31.xml"/>
  <Relationship Id="rId25" Type="http://schemas.openxmlformats.org/officeDocument/2006/relationships/worksheet" Target="worksheets/sheet32.xml"/>
  <Relationship Id="rId26" Type="http://schemas.openxmlformats.org/officeDocument/2006/relationships/worksheet" Target="worksheets/sheet33.xml"/>
  <Relationship Id="rId27" Type="http://schemas.openxmlformats.org/officeDocument/2006/relationships/worksheet" Target="worksheets/sheet34.xml"/>
  <Relationship Id="rId28" Type="http://schemas.openxmlformats.org/officeDocument/2006/relationships/worksheet" Target="worksheets/sheet35.xml"/>
  <Relationship Id="rId29" Type="http://schemas.openxmlformats.org/officeDocument/2006/relationships/worksheet" Target="worksheets/sheet36.xml"/>
  <Relationship Id="rId30" Type="http://schemas.openxmlformats.org/officeDocument/2006/relationships/worksheet" Target="worksheets/sheet37.xml"/>
  <Relationship Id="rId31" Type="http://schemas.openxmlformats.org/officeDocument/2006/relationships/worksheet" Target="worksheets/sheet38.xml"/>
  <Relationship Id="rId32" Type="http://schemas.openxmlformats.org/officeDocument/2006/relationships/worksheet" Target="worksheets/sheet39.xml"/>
  <Relationship Id="rId33" Type="http://schemas.openxmlformats.org/officeDocument/2006/relationships/worksheet" Target="worksheets/sheet40.xml"/>
  <Relationship Id="rId34" Type="http://schemas.openxmlformats.org/officeDocument/2006/relationships/worksheet" Target="worksheets/sheet41.xml"/>
  <Relationship Id="rId35" Type="http://schemas.openxmlformats.org/officeDocument/2006/relationships/worksheet" Target="worksheets/sheet42.xml"/>
  <Relationship Id="rId36" Type="http://schemas.openxmlformats.org/officeDocument/2006/relationships/worksheet" Target="worksheets/sheet43.xml"/>
  <Relationship Id="rId37" Type="http://schemas.openxmlformats.org/officeDocument/2006/relationships/worksheet" Target="worksheets/sheet44.xml"/>
  <Relationship Id="rId38" Type="http://schemas.openxmlformats.org/officeDocument/2006/relationships/worksheet" Target="worksheets/sheet45.xml"/>
  <Relationship Id="rId39" Type="http://schemas.openxmlformats.org/officeDocument/2006/relationships/worksheet" Target="worksheets/sheet46.xml"/>
  <Relationship Id="rId4" Type="http://schemas.openxmlformats.org/officeDocument/2006/relationships/theme" Target="theme/theme1.xml"/>
  <Relationship Id="rId40" Type="http://schemas.openxmlformats.org/officeDocument/2006/relationships/worksheet" Target="worksheets/sheet47.xml"/>
  <Relationship Id="rId41" Type="http://schemas.openxmlformats.org/officeDocument/2006/relationships/worksheet" Target="worksheets/sheet48.xml"/>
  <Relationship Id="rId42" Type="http://schemas.openxmlformats.org/officeDocument/2006/relationships/worksheet" Target="worksheets/sheet49.xml"/>
  <Relationship Id="rId43" Type="http://schemas.openxmlformats.org/officeDocument/2006/relationships/worksheet" Target="worksheets/sheet50.xml"/>
  <Relationship Id="rId44" Type="http://schemas.openxmlformats.org/officeDocument/2006/relationships/worksheet" Target="worksheets/sheet51.xml"/>
  <Relationship Id="rId45" Type="http://schemas.openxmlformats.org/officeDocument/2006/relationships/worksheet" Target="worksheets/sheet52.xml"/>
  <Relationship Id="rId46" Type="http://schemas.openxmlformats.org/officeDocument/2006/relationships/worksheet" Target="worksheets/sheet53.xml"/>
  <Relationship Id="rId47" Type="http://schemas.openxmlformats.org/officeDocument/2006/relationships/worksheet" Target="worksheets/sheet54.xml"/>
  <Relationship Id="rId48" Type="http://schemas.openxmlformats.org/officeDocument/2006/relationships/worksheet" Target="worksheets/sheet55.xml"/>
  <Relationship Id="rId49" Type="http://schemas.openxmlformats.org/officeDocument/2006/relationships/worksheet" Target="worksheets/sheet56.xml"/>
  <Relationship Id="rId5" Type="http://schemas.openxmlformats.org/officeDocument/2006/relationships/styles" Target="styles.xml"/>
  <Relationship Id="rId50" Type="http://schemas.openxmlformats.org/officeDocument/2006/relationships/worksheet" Target="worksheets/sheet57.xml"/>
  <Relationship Id="rId51" Type="http://schemas.openxmlformats.org/officeDocument/2006/relationships/worksheet" Target="worksheets/sheet58.xml"/>
  <Relationship Id="rId52" Type="http://schemas.openxmlformats.org/officeDocument/2006/relationships/worksheet" Target="worksheets/sheet59.xml"/>
  <Relationship Id="rId53" Type="http://schemas.openxmlformats.org/officeDocument/2006/relationships/worksheet" Target="worksheets/sheet60.xml"/>
  <Relationship Id="rId54" Type="http://schemas.openxmlformats.org/officeDocument/2006/relationships/worksheet" Target="worksheets/sheet61.xml"/>
  <Relationship Id="rId55" Type="http://schemas.openxmlformats.org/officeDocument/2006/relationships/worksheet" Target="worksheets/sheet62.xml"/>
  <Relationship Id="rId56" Type="http://schemas.openxmlformats.org/officeDocument/2006/relationships/worksheet" Target="worksheets/sheet63.xml"/>
  <Relationship Id="rId57" Type="http://schemas.openxmlformats.org/officeDocument/2006/relationships/worksheet" Target="worksheets/sheet64.xml"/>
  <Relationship Id="rId58" Type="http://schemas.openxmlformats.org/officeDocument/2006/relationships/worksheet" Target="worksheets/sheet65.xml"/>
  <Relationship Id="rId59" Type="http://schemas.openxmlformats.org/officeDocument/2006/relationships/worksheet" Target="worksheets/sheet66.xml"/>
  <Relationship Id="rId6" Type="http://schemas.openxmlformats.org/officeDocument/2006/relationships/sharedStrings" Target="sharedStrings.xml"/>
  <Relationship Id="rId60" Type="http://schemas.openxmlformats.org/officeDocument/2006/relationships/worksheet" Target="worksheets/sheet67.xml"/>
  <Relationship Id="rId61" Type="http://schemas.openxmlformats.org/officeDocument/2006/relationships/worksheet" Target="worksheets/sheet68.xml"/>
  <Relationship Id="rId62" Type="http://schemas.openxmlformats.org/officeDocument/2006/relationships/worksheet" Target="worksheets/sheet69.xml"/>
  <Relationship Id="rId63" Type="http://schemas.openxmlformats.org/officeDocument/2006/relationships/worksheet" Target="worksheets/sheet70.xml"/>
  <Relationship Id="rId64" Type="http://schemas.openxmlformats.org/officeDocument/2006/relationships/worksheet" Target="worksheets/sheet71.xml"/>
  <Relationship Id="rId65" Type="http://schemas.openxmlformats.org/officeDocument/2006/relationships/worksheet" Target="worksheets/sheet72.xml"/>
  <Relationship Id="rId66" Type="http://schemas.openxmlformats.org/officeDocument/2006/relationships/worksheet" Target="worksheets/sheet73.xml"/>
  <Relationship Id="rId67" Type="http://schemas.openxmlformats.org/officeDocument/2006/relationships/worksheet" Target="worksheets/sheet74.xml"/>
  <Relationship Id="rId68" Type="http://schemas.openxmlformats.org/officeDocument/2006/relationships/worksheet" Target="worksheets/sheet75.xml"/>
  <Relationship Id="rId69" Type="http://schemas.openxmlformats.org/officeDocument/2006/relationships/worksheet" Target="worksheets/sheet76.xml"/>
  <Relationship Id="rId70" Type="http://schemas.openxmlformats.org/officeDocument/2006/relationships/worksheet" Target="worksheets/sheet77.xml"/>
  <Relationship Id="rId8" Type="http://schemas.openxmlformats.org/officeDocument/2006/relationships/worksheet" Target="worksheets/sheet15.xml"/>
  <Relationship Id="rId9" Type="http://schemas.openxmlformats.org/officeDocument/2006/relationships/worksheet" Target="worksheets/sheet16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1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tabSelected="1" view="pageBreakPreview" zoomScale="85" zoomScaleNormal="100" zoomScaleSheetLayoutView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95</v>
      </c>
    </row>
    <row r="3" spans="1:18" ht="21" customHeight="1" x14ac:dyDescent="0.15">
      <c r="P3" s="5"/>
      <c r="Q3" s="6" t="s">
        <v>2</v>
      </c>
      <c r="R3" s="7" t="s">
        <v>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8258.034000000003</v>
      </c>
      <c r="C6" s="17" t="n">
        <v>115024.07999999996</v>
      </c>
      <c r="D6" s="17"/>
      <c r="E6" s="17"/>
      <c r="F6" s="17" t="n">
        <v>7306.630000000001</v>
      </c>
      <c r="G6" s="17" t="n">
        <v>47.120000000000005</v>
      </c>
      <c r="H6" s="17" t="n">
        <v>415.15999999999997</v>
      </c>
      <c r="I6" s="17" t="n">
        <v>3431.9900000000002</v>
      </c>
      <c r="J6" s="17">
        <f>SUM(B6:I6)</f>
        <v>0</v>
      </c>
      <c r="K6" s="17" t="n">
        <v>21114.989999999998</v>
      </c>
      <c r="L6" s="17" t="n">
        <v>4895.14</v>
      </c>
      <c r="M6" s="17" t="n">
        <v>494.72</v>
      </c>
      <c r="N6" s="17" t="n">
        <v>7063.960000000003</v>
      </c>
      <c r="O6" s="17" t="n">
        <v>2008.5700000000002</v>
      </c>
      <c r="P6" s="17">
        <f>SUM(K6:O6)</f>
        <v>0</v>
      </c>
      <c r="Q6" s="17">
        <f>J6+P6</f>
        <v>0</v>
      </c>
      <c r="R6" s="18"/>
    </row>
    <row r="7" spans="1:18" ht="15" customHeight="1" x14ac:dyDescent="0.15">
      <c r="A7" s="16" t="s">
        <v>97</v>
      </c>
      <c r="B7" s="17"/>
      <c r="C7" s="17" t="n">
        <v>62.51</v>
      </c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18"/>
    </row>
    <row r="8" spans="1:18" ht="15" customHeight="1" x14ac:dyDescent="0.15">
      <c r="A8" s="16" t="s">
        <v>98</v>
      </c>
      <c r="B8" s="17"/>
      <c r="C8" s="17" t="n">
        <v>211.44</v>
      </c>
      <c r="D8" s="17"/>
      <c r="E8" s="17"/>
      <c r="F8" s="17" t="n">
        <v>306.69</v>
      </c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8"/>
    </row>
    <row r="9" spans="1:18" ht="15" customHeight="1" x14ac:dyDescent="0.15">
      <c r="A9" s="16" t="s">
        <v>99</v>
      </c>
      <c r="B9" s="17"/>
      <c r="C9" s="17"/>
      <c r="D9" s="17"/>
      <c r="E9" s="17"/>
      <c r="F9" s="17" t="n">
        <v>312.61</v>
      </c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8"/>
    </row>
    <row r="10" spans="1:18" ht="15" customHeight="1" x14ac:dyDescent="0.15">
      <c r="A10" s="16" t="s">
        <v>100</v>
      </c>
      <c r="B10" s="17"/>
      <c r="C10" s="17"/>
      <c r="D10" s="17"/>
      <c r="E10" s="17"/>
      <c r="F10" s="17" t="n">
        <v>395.45</v>
      </c>
      <c r="G10" s="17"/>
      <c r="H10" s="17"/>
      <c r="I10" s="17"/>
      <c r="J10" s="17">
        <f t="shared" si="0"/>
        <v>0</v>
      </c>
      <c r="K10" s="17" t="n">
        <v>404.25</v>
      </c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18"/>
    </row>
    <row r="11" spans="1:18" ht="15" customHeight="1" x14ac:dyDescent="0.15">
      <c r="A11" s="16" t="s">
        <v>101</v>
      </c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 t="n">
        <v>550.66</v>
      </c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18"/>
    </row>
    <row r="12" spans="1:18" ht="15" customHeight="1" x14ac:dyDescent="0.15">
      <c r="A12" s="16" t="s">
        <v>102</v>
      </c>
      <c r="B12" s="17"/>
      <c r="C12" s="17"/>
      <c r="D12" s="17"/>
      <c r="E12" s="17"/>
      <c r="F12" s="17" t="n">
        <v>116.03</v>
      </c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18"/>
    </row>
    <row r="13" spans="1:18" ht="15" customHeight="1" x14ac:dyDescent="0.15">
      <c r="A13" s="16" t="s">
        <v>103</v>
      </c>
      <c r="B13" s="17"/>
      <c r="C13" s="17" t="n">
        <v>372.81</v>
      </c>
      <c r="D13" s="17"/>
      <c r="E13" s="17"/>
      <c r="F13" s="17" t="n">
        <v>334.21000000000004</v>
      </c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18"/>
    </row>
    <row r="14" spans="1:18" ht="15" customHeight="1" x14ac:dyDescent="0.15">
      <c r="A14" s="16" t="s">
        <v>104</v>
      </c>
      <c r="B14" s="17"/>
      <c r="C14" s="17"/>
      <c r="D14" s="17"/>
      <c r="E14" s="17"/>
      <c r="F14" s="17" t="n">
        <v>379.79</v>
      </c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18"/>
    </row>
    <row r="15" spans="1:18" ht="15" customHeight="1" x14ac:dyDescent="0.15">
      <c r="A15" s="16" t="s">
        <v>105</v>
      </c>
      <c r="B15" s="17"/>
      <c r="C15" s="17" t="n">
        <v>313.12</v>
      </c>
      <c r="D15" s="17"/>
      <c r="E15" s="17"/>
      <c r="F15" s="17" t="n">
        <v>452.38</v>
      </c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18"/>
    </row>
    <row r="16" spans="1:18" ht="15" customHeight="1" x14ac:dyDescent="0.15">
      <c r="A16" s="16" t="s">
        <v>106</v>
      </c>
      <c r="B16" s="17"/>
      <c r="C16" s="17" t="n">
        <v>311.53</v>
      </c>
      <c r="D16" s="17"/>
      <c r="E16" s="17"/>
      <c r="F16" s="17"/>
      <c r="G16" s="17"/>
      <c r="H16" s="17"/>
      <c r="I16" s="17"/>
      <c r="J16" s="17">
        <f t="shared" si="0"/>
        <v>0</v>
      </c>
      <c r="K16" s="17" t="n">
        <v>332.52</v>
      </c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18"/>
    </row>
    <row r="17" spans="1:18" ht="15" customHeight="1" x14ac:dyDescent="0.15">
      <c r="A17" s="16" t="s">
        <v>107</v>
      </c>
      <c r="B17" s="17"/>
      <c r="C17" s="17" t="n">
        <v>451.02000000000004</v>
      </c>
      <c r="D17" s="17"/>
      <c r="E17" s="17"/>
      <c r="F17" s="17" t="n">
        <v>44.86</v>
      </c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18"/>
    </row>
    <row r="18" spans="1:18" ht="15" customHeight="1" x14ac:dyDescent="0.15">
      <c r="A18" s="16" t="s">
        <v>108</v>
      </c>
      <c r="B18" s="17"/>
      <c r="C18" s="17" t="n">
        <v>853.97</v>
      </c>
      <c r="D18" s="17"/>
      <c r="E18" s="17"/>
      <c r="F18" s="17" t="n">
        <v>487.445</v>
      </c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18"/>
    </row>
    <row r="19" spans="1:18" ht="15" customHeight="1" x14ac:dyDescent="0.15">
      <c r="A19" s="16" t="s">
        <v>109</v>
      </c>
      <c r="B19" s="17"/>
      <c r="C19" s="17" t="n">
        <v>280.3</v>
      </c>
      <c r="D19" s="17"/>
      <c r="E19" s="17"/>
      <c r="F19" s="17" t="n">
        <v>175.2</v>
      </c>
      <c r="G19" s="17"/>
      <c r="H19" s="17"/>
      <c r="I19" s="17"/>
      <c r="J19" s="17">
        <f t="shared" si="0"/>
        <v>0</v>
      </c>
      <c r="K19" s="17" t="n">
        <v>440.91</v>
      </c>
      <c r="L19" s="17"/>
      <c r="M19" s="17"/>
      <c r="N19" s="17"/>
      <c r="O19" s="17" t="n">
        <v>13.51</v>
      </c>
      <c r="P19" s="17">
        <f t="shared" si="1"/>
        <v>0</v>
      </c>
      <c r="Q19" s="17">
        <f t="shared" si="2"/>
        <v>0</v>
      </c>
      <c r="R19" s="18"/>
    </row>
    <row r="20" spans="1:18" ht="15" customHeight="1" x14ac:dyDescent="0.15">
      <c r="A20" s="16" t="s">
        <v>110</v>
      </c>
      <c r="B20" s="17"/>
      <c r="C20" s="17"/>
      <c r="D20" s="17"/>
      <c r="E20" s="17"/>
      <c r="F20" s="17" t="n">
        <v>453.53000000000003</v>
      </c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8"/>
    </row>
    <row r="21" spans="1:18" ht="15" customHeight="1" x14ac:dyDescent="0.15">
      <c r="A21" s="16" t="s">
        <v>111</v>
      </c>
      <c r="B21" s="17"/>
      <c r="C21" s="17" t="n">
        <v>597.2070000000001</v>
      </c>
      <c r="D21" s="17"/>
      <c r="E21" s="17"/>
      <c r="F21" s="17"/>
      <c r="G21" s="17"/>
      <c r="H21" s="17"/>
      <c r="I21" s="17"/>
      <c r="J21" s="17">
        <f t="shared" si="0"/>
        <v>0</v>
      </c>
      <c r="K21" s="17" t="n">
        <v>482.99</v>
      </c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 t="s">
        <v>112</v>
      </c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 t="n">
        <v>69.48</v>
      </c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 t="s">
        <v>113</v>
      </c>
      <c r="B23" s="17"/>
      <c r="C23" s="17"/>
      <c r="D23" s="17"/>
      <c r="E23" s="17"/>
      <c r="F23" s="17" t="n">
        <v>123.66</v>
      </c>
      <c r="G23" s="17"/>
      <c r="H23" s="17"/>
      <c r="I23" s="17"/>
      <c r="J23" s="17">
        <f t="shared" si="0"/>
        <v>0</v>
      </c>
      <c r="K23" s="17" t="n">
        <v>57.98</v>
      </c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 t="s">
        <v>114</v>
      </c>
      <c r="B24" s="17"/>
      <c r="C24" s="17"/>
      <c r="D24" s="17"/>
      <c r="E24" s="17"/>
      <c r="F24" s="17" t="n">
        <v>200.91</v>
      </c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 t="s">
        <v>115</v>
      </c>
      <c r="B25" s="17"/>
      <c r="C25" s="17" t="n">
        <v>58.34</v>
      </c>
      <c r="D25" s="17"/>
      <c r="E25" s="17"/>
      <c r="F25" s="17" t="n">
        <v>192.01999999999998</v>
      </c>
      <c r="G25" s="17"/>
      <c r="H25" s="17"/>
      <c r="I25" s="17"/>
      <c r="J25" s="17">
        <f t="shared" si="0"/>
        <v>0</v>
      </c>
      <c r="K25" s="17" t="n">
        <v>314.24</v>
      </c>
      <c r="L25" s="17"/>
      <c r="M25" s="17"/>
      <c r="N25" s="17"/>
      <c r="O25" s="17"/>
      <c r="P25" s="17">
        <f t="shared" si="1"/>
        <v>0</v>
      </c>
      <c r="Q25" s="17">
        <f t="shared" si="2"/>
        <v>0</v>
      </c>
      <c r="R25" s="18"/>
    </row>
    <row r="26" spans="1:18" ht="15" customHeight="1" x14ac:dyDescent="0.15">
      <c r="A26" s="16" t="s">
        <v>116</v>
      </c>
      <c r="B26" s="17"/>
      <c r="C26" s="17"/>
      <c r="D26" s="17"/>
      <c r="E26" s="17"/>
      <c r="F26" s="17" t="n">
        <v>394.49</v>
      </c>
      <c r="G26" s="17"/>
      <c r="H26" s="17"/>
      <c r="I26" s="17"/>
      <c r="J26" s="17">
        <f t="shared" si="0"/>
        <v>0</v>
      </c>
      <c r="K26" s="17"/>
      <c r="L26" s="17"/>
      <c r="M26" s="17"/>
      <c r="N26" s="17"/>
      <c r="O26" s="17"/>
      <c r="P26" s="17">
        <f t="shared" si="1"/>
        <v>0</v>
      </c>
      <c r="Q26" s="17">
        <f t="shared" si="2"/>
        <v>0</v>
      </c>
      <c r="R26" s="18"/>
    </row>
    <row r="27" spans="1:18" ht="15" customHeight="1" x14ac:dyDescent="0.15">
      <c r="A27" s="16" t="s">
        <v>117</v>
      </c>
      <c r="B27" s="17"/>
      <c r="C27" s="17"/>
      <c r="D27" s="17"/>
      <c r="E27" s="17"/>
      <c r="F27" s="17" t="n">
        <v>209.08999999999997</v>
      </c>
      <c r="G27" s="17"/>
      <c r="H27" s="17"/>
      <c r="I27" s="17"/>
      <c r="J27" s="17">
        <f t="shared" ref="J27:J33" si="3">SUM(B27:I27)</f>
        <v>0</v>
      </c>
      <c r="K27" s="17"/>
      <c r="L27" s="17"/>
      <c r="M27" s="17"/>
      <c r="N27" s="17"/>
      <c r="O27" s="17"/>
      <c r="P27" s="17">
        <f t="shared" ref="P27:P33" si="4">SUM(K27:O27)</f>
        <v>0</v>
      </c>
      <c r="Q27" s="17">
        <f t="shared" ref="Q27:Q33" si="5">J27+P27</f>
        <v>0</v>
      </c>
      <c r="R27" s="18"/>
    </row>
    <row r="28" spans="1:18" ht="15" customHeight="1" x14ac:dyDescent="0.15">
      <c r="A28" s="16" t="s">
        <v>118</v>
      </c>
      <c r="B28" s="17"/>
      <c r="C28" s="17" t="n">
        <v>170.79999999999998</v>
      </c>
      <c r="D28" s="17"/>
      <c r="E28" s="17"/>
      <c r="F28" s="17" t="n">
        <v>1193.08</v>
      </c>
      <c r="G28" s="17"/>
      <c r="H28" s="17"/>
      <c r="I28" s="17"/>
      <c r="J28" s="17">
        <f t="shared" si="3"/>
        <v>0</v>
      </c>
      <c r="K28" s="17"/>
      <c r="L28" s="17" t="n">
        <v>270.96</v>
      </c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 t="s">
        <v>119</v>
      </c>
      <c r="B29" s="17"/>
      <c r="C29" s="17" t="n">
        <v>1117.78</v>
      </c>
      <c r="D29" s="17"/>
      <c r="E29" s="17"/>
      <c r="F29" s="17" t="n">
        <v>163.85</v>
      </c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 t="s">
        <v>120</v>
      </c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 t="n">
        <v>70.5</v>
      </c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 t="s">
        <v>121</v>
      </c>
      <c r="B31" s="17"/>
      <c r="C31" s="17" t="n">
        <v>25.92</v>
      </c>
      <c r="D31" s="17"/>
      <c r="E31" s="17"/>
      <c r="F31" s="17"/>
      <c r="G31" s="17"/>
      <c r="H31" s="17"/>
      <c r="I31" s="17" t="n">
        <v>135.10000000000002</v>
      </c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 t="s">
        <v>122</v>
      </c>
      <c r="B32" s="17"/>
      <c r="C32" s="17" t="n">
        <v>28.36</v>
      </c>
      <c r="D32" s="17"/>
      <c r="E32" s="17"/>
      <c r="F32" s="17" t="n">
        <v>168.675</v>
      </c>
      <c r="G32" s="17"/>
      <c r="H32" s="17"/>
      <c r="I32" s="17" t="n">
        <v>53.702</v>
      </c>
      <c r="J32" s="17">
        <f t="shared" si="3"/>
        <v>0</v>
      </c>
      <c r="K32" s="17" t="n">
        <v>115.78</v>
      </c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 t="s">
        <v>123</v>
      </c>
      <c r="B33" s="17"/>
      <c r="C33" s="17"/>
      <c r="D33" s="17"/>
      <c r="E33" s="17"/>
      <c r="F33" s="17" t="n">
        <v>141.42</v>
      </c>
      <c r="G33" s="17"/>
      <c r="H33" s="17"/>
      <c r="I33" s="17"/>
      <c r="J33" s="17">
        <f t="shared" si="3"/>
        <v>0</v>
      </c>
      <c r="K33" s="17" t="n">
        <v>241.439</v>
      </c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 t="s">
        <v>124</v>
      </c>
      <c r="B34" s="17" t="n">
        <v>44.0</v>
      </c>
      <c r="C34" s="17" t="n">
        <v>127.77</v>
      </c>
      <c r="D34" s="17"/>
      <c r="E34" s="17"/>
      <c r="F34" s="17" t="n">
        <v>188.49</v>
      </c>
      <c r="G34" s="17"/>
      <c r="H34" s="17"/>
      <c r="I34" s="17"/>
      <c r="J34" s="17">
        <f t="shared" si="0"/>
        <v>0</v>
      </c>
      <c r="K34" s="17" t="n">
        <v>225.58</v>
      </c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 t="s">
        <v>125</v>
      </c>
      <c r="B35" s="17"/>
      <c r="C35" s="17" t="n">
        <v>224.46999999999997</v>
      </c>
      <c r="D35" s="17"/>
      <c r="E35" s="17"/>
      <c r="F35" s="17" t="n">
        <v>8.04</v>
      </c>
      <c r="G35" s="17" t="n">
        <v>118.6</v>
      </c>
      <c r="H35" s="17"/>
      <c r="I35" s="17"/>
      <c r="J35" s="17">
        <f t="shared" si="0"/>
        <v>0</v>
      </c>
      <c r="K35" s="17" t="n">
        <v>102.156</v>
      </c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 t="s">
        <v>126</v>
      </c>
      <c r="B36" s="17"/>
      <c r="C36" s="17" t="n">
        <v>2.95</v>
      </c>
      <c r="D36" s="17"/>
      <c r="E36" s="17"/>
      <c r="F36" s="17"/>
      <c r="G36" s="17"/>
      <c r="H36" s="17"/>
      <c r="I36" s="17" t="n">
        <v>1.2</v>
      </c>
      <c r="J36" s="17">
        <f t="shared" si="0"/>
        <v>0</v>
      </c>
      <c r="K36" s="17" t="n">
        <v>94.867</v>
      </c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 t="s">
        <v>127</v>
      </c>
      <c r="B37" s="17"/>
      <c r="C37" s="17"/>
      <c r="D37" s="17"/>
      <c r="E37" s="17"/>
      <c r="F37" s="17"/>
      <c r="G37" s="17" t="n">
        <v>55.28</v>
      </c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18"/>
    </row>
    <row r="38" spans="1:18" ht="15" customHeight="1" x14ac:dyDescent="0.15">
      <c r="A38" s="16" t="s">
        <v>128</v>
      </c>
      <c r="B38" s="17"/>
      <c r="C38" s="17" t="n">
        <v>199.54</v>
      </c>
      <c r="D38" s="17"/>
      <c r="E38" s="17"/>
      <c r="F38" s="17" t="n">
        <v>89.96100000000001</v>
      </c>
      <c r="G38" s="17" t="n">
        <v>175.19</v>
      </c>
      <c r="H38" s="17"/>
      <c r="I38" s="17"/>
      <c r="J38" s="17">
        <f t="shared" ref="J38:J51" si="6">SUM(B38:I38)</f>
        <v>0</v>
      </c>
      <c r="K38" s="17"/>
      <c r="L38" s="17"/>
      <c r="M38" s="17"/>
      <c r="N38" s="17"/>
      <c r="O38" s="17"/>
      <c r="P38" s="17">
        <f t="shared" ref="P38:P51" si="7">SUM(K38:O38)</f>
        <v>0</v>
      </c>
      <c r="Q38" s="17">
        <f t="shared" ref="Q38:Q51" si="8">J38+P38</f>
        <v>0</v>
      </c>
      <c r="R38" s="18"/>
    </row>
    <row r="39" spans="1:18" ht="15" customHeight="1" x14ac:dyDescent="0.15">
      <c r="A39" s="16" t="s">
        <v>129</v>
      </c>
      <c r="B39" s="17"/>
      <c r="C39" s="17" t="n">
        <v>117.8</v>
      </c>
      <c r="D39" s="17"/>
      <c r="E39" s="17"/>
      <c r="F39" s="17" t="n">
        <v>13.57</v>
      </c>
      <c r="G39" s="17" t="n">
        <v>227.09</v>
      </c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18"/>
    </row>
    <row r="40" spans="1:18" ht="15" customHeight="1" x14ac:dyDescent="0.15">
      <c r="A40" s="16" t="s">
        <v>130</v>
      </c>
      <c r="B40" s="17" t="n">
        <v>20.55</v>
      </c>
      <c r="C40" s="17"/>
      <c r="D40" s="17"/>
      <c r="E40" s="17"/>
      <c r="F40" s="17"/>
      <c r="G40" s="17" t="n">
        <v>78.35</v>
      </c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18"/>
    </row>
    <row r="41" spans="1:18" ht="15" customHeight="1" x14ac:dyDescent="0.15">
      <c r="A41" s="16" t="s">
        <v>131</v>
      </c>
      <c r="B41" s="17" t="n">
        <v>16.4</v>
      </c>
      <c r="C41" s="17" t="n">
        <v>176.29</v>
      </c>
      <c r="D41" s="17"/>
      <c r="E41" s="17"/>
      <c r="F41" s="17" t="n">
        <v>47.3</v>
      </c>
      <c r="G41" s="17" t="n">
        <v>52.23</v>
      </c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18"/>
    </row>
    <row r="42" spans="1:18" ht="15" customHeight="1" x14ac:dyDescent="0.15">
      <c r="A42" s="16" t="s">
        <v>132</v>
      </c>
      <c r="B42" s="17" t="n">
        <v>4.7</v>
      </c>
      <c r="C42" s="17"/>
      <c r="D42" s="17"/>
      <c r="E42" s="17"/>
      <c r="F42" s="17" t="n">
        <v>130.247</v>
      </c>
      <c r="G42" s="17" t="n">
        <v>197.71</v>
      </c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18"/>
    </row>
    <row r="43" spans="1:18" ht="15" customHeight="1" x14ac:dyDescent="0.15">
      <c r="A43" s="16" t="s">
        <v>133</v>
      </c>
      <c r="B43" s="17"/>
      <c r="C43" s="17"/>
      <c r="D43" s="17"/>
      <c r="E43" s="17"/>
      <c r="F43" s="17" t="n">
        <v>173.38000000000002</v>
      </c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18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18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18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18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18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18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R4:R5"/>
    <mergeCell ref="Q4:Q5"/>
  </mergeCells>
  <phoneticPr fontId="1"/>
  <pageMargins left="0.78740157480314965" right="0.78740157480314965" top="0.98425196850393704" bottom="0.59055118110236227" header="0.78740157480314965" footer="0.39370078740157483"/>
  <pageSetup paperSize="9" scale="60" orientation="landscape" r:id="rId1"/>
  <headerFooter>
    <oddFooter>&amp;C&amp;P／&amp;N&amp;R&amp;D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showZeros="0" view="pageBreakPreview" zoomScale="85" zoomScaleNormal="100" zoomScaleSheetLayoutView="85" workbookViewId="0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bestFit="true" customWidth="true" style="2" width="19.0" collapsed="true"/>
    <col min="2" max="17" customWidth="true" style="2" width="10.75" collapsed="true"/>
    <col min="18" max="18" customWidth="true" style="2" width="22.125" collapsed="true"/>
    <col min="19" max="16384" style="2" width="9.0" collapsed="true"/>
  </cols>
  <sheetData>
    <row r="1" spans="1:18" ht="24" x14ac:dyDescent="0.15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</v>
      </c>
    </row>
    <row r="4" spans="1:18" ht="20.25" customHeight="1" x14ac:dyDescent="0.15">
      <c r="A4" s="8" t="s">
        <v>2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7.25" customHeight="1" x14ac:dyDescent="0.15">
      <c r="A6" s="16" t="s">
        <v>29</v>
      </c>
      <c r="B6" s="17"/>
      <c r="C6" s="17" t="n">
        <v>167.32</v>
      </c>
      <c r="D6" s="17"/>
      <c r="E6" s="17"/>
      <c r="F6" s="17" t="n">
        <v>158.98000000000002</v>
      </c>
      <c r="G6" s="17"/>
      <c r="H6" s="17"/>
      <c r="I6" s="17" t="n">
        <v>36.97</v>
      </c>
      <c r="J6" s="17">
        <f>SUM(B6:I6)</f>
        <v>0</v>
      </c>
      <c r="K6" s="17" t="n">
        <v>856.17</v>
      </c>
      <c r="L6" s="17"/>
      <c r="M6" s="17"/>
      <c r="N6" s="17" t="n">
        <v>207.14000000000001</v>
      </c>
      <c r="O6" s="17"/>
      <c r="P6" s="17">
        <f>SUM(K6:O6)</f>
        <v>0</v>
      </c>
      <c r="Q6" s="17">
        <f>J6+P6</f>
        <v>0</v>
      </c>
      <c r="R6" s="18"/>
    </row>
    <row r="7" spans="1:18" ht="17.25" customHeight="1" x14ac:dyDescent="0.15">
      <c r="A7" s="16" t="s">
        <v>30</v>
      </c>
      <c r="B7" s="17" t="n">
        <v>203.19000000000003</v>
      </c>
      <c r="C7" s="17" t="n">
        <v>1111.3200000000004</v>
      </c>
      <c r="D7" s="17"/>
      <c r="E7" s="17"/>
      <c r="F7" s="17" t="n">
        <v>375.83000000000004</v>
      </c>
      <c r="G7" s="17"/>
      <c r="H7" s="17"/>
      <c r="I7" s="17" t="n">
        <v>429.26</v>
      </c>
      <c r="J7" s="17">
        <f t="shared" ref="J7:J46" si="0">SUM(B7:I7)</f>
        <v>0</v>
      </c>
      <c r="K7" s="17" t="n">
        <v>787.2399999999999</v>
      </c>
      <c r="L7" s="17"/>
      <c r="M7" s="17"/>
      <c r="N7" s="17"/>
      <c r="O7" s="17"/>
      <c r="P7" s="17">
        <f t="shared" ref="P7:P46" si="1">SUM(K7:O7)</f>
        <v>0</v>
      </c>
      <c r="Q7" s="17">
        <f t="shared" ref="Q7:Q46" si="2">J7+P7</f>
        <v>0</v>
      </c>
      <c r="R7" s="18"/>
    </row>
    <row r="8" spans="1:18" ht="17.25" customHeight="1" x14ac:dyDescent="0.15">
      <c r="A8" s="16" t="s">
        <v>31</v>
      </c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 t="n">
        <v>264.7</v>
      </c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8"/>
    </row>
    <row r="9" spans="1:18" ht="17.25" customHeight="1" x14ac:dyDescent="0.15">
      <c r="A9" s="16" t="s">
        <v>32</v>
      </c>
      <c r="B9" s="17"/>
      <c r="C9" s="17"/>
      <c r="D9" s="17"/>
      <c r="E9" s="17"/>
      <c r="F9" s="17" t="n">
        <v>116.99000000000001</v>
      </c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8"/>
    </row>
    <row r="10" spans="1:18" ht="17.25" customHeight="1" x14ac:dyDescent="0.15">
      <c r="A10" s="16" t="s">
        <v>33</v>
      </c>
      <c r="B10" s="17"/>
      <c r="C10" s="17"/>
      <c r="D10" s="17"/>
      <c r="E10" s="17"/>
      <c r="F10" s="17"/>
      <c r="G10" s="17"/>
      <c r="H10" s="17"/>
      <c r="I10" s="17"/>
      <c r="J10" s="17">
        <f t="shared" ref="J10:J23" si="3">SUM(B10:I10)</f>
        <v>0</v>
      </c>
      <c r="K10" s="17" t="n">
        <v>282.85</v>
      </c>
      <c r="L10" s="17"/>
      <c r="M10" s="17"/>
      <c r="N10" s="17"/>
      <c r="O10" s="17"/>
      <c r="P10" s="17">
        <f t="shared" ref="P10:P23" si="4">SUM(K10:O10)</f>
        <v>0</v>
      </c>
      <c r="Q10" s="17">
        <f t="shared" ref="Q10:Q23" si="5">J10+P10</f>
        <v>0</v>
      </c>
      <c r="R10" s="18"/>
    </row>
    <row r="11" spans="1:18" ht="17.25" customHeight="1" x14ac:dyDescent="0.15">
      <c r="A11" s="16" t="s">
        <v>34</v>
      </c>
      <c r="B11" s="17" t="n">
        <v>77.33</v>
      </c>
      <c r="C11" s="17" t="n">
        <v>273.23999999999995</v>
      </c>
      <c r="D11" s="17"/>
      <c r="E11" s="17"/>
      <c r="F11" s="17"/>
      <c r="G11" s="17"/>
      <c r="H11" s="17"/>
      <c r="I11" s="17" t="n">
        <v>86.72000000000001</v>
      </c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18"/>
    </row>
    <row r="12" spans="1:18" ht="17.25" customHeight="1" x14ac:dyDescent="0.15">
      <c r="A12" s="16" t="s">
        <v>35</v>
      </c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18"/>
    </row>
    <row r="13" spans="1:18" ht="17.25" customHeight="1" x14ac:dyDescent="0.15">
      <c r="A13" s="16" t="s">
        <v>36</v>
      </c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18"/>
    </row>
    <row r="14" spans="1:18" ht="17.25" customHeight="1" x14ac:dyDescent="0.15">
      <c r="A14" s="16" t="s">
        <v>37</v>
      </c>
      <c r="B14" s="17"/>
      <c r="C14" s="17"/>
      <c r="D14" s="17"/>
      <c r="E14" s="17"/>
      <c r="F14" s="17"/>
      <c r="G14" s="17"/>
      <c r="H14" s="17"/>
      <c r="I14" s="17"/>
      <c r="J14" s="17">
        <f t="shared" si="3"/>
        <v>0</v>
      </c>
      <c r="K14" s="17" t="n">
        <v>285.58000000000004</v>
      </c>
      <c r="L14" s="17"/>
      <c r="M14" s="17"/>
      <c r="N14" s="17"/>
      <c r="O14" s="17"/>
      <c r="P14" s="17">
        <f t="shared" si="4"/>
        <v>0</v>
      </c>
      <c r="Q14" s="17">
        <f t="shared" si="5"/>
        <v>0</v>
      </c>
      <c r="R14" s="18"/>
    </row>
    <row r="15" spans="1:18" ht="17.25" customHeight="1" x14ac:dyDescent="0.15">
      <c r="A15" s="16" t="s">
        <v>38</v>
      </c>
      <c r="B15" s="17" t="n">
        <v>35.82</v>
      </c>
      <c r="C15" s="17" t="n">
        <v>879.3900000000003</v>
      </c>
      <c r="D15" s="17"/>
      <c r="E15" s="17"/>
      <c r="F15" s="17" t="n">
        <v>382.27000000000004</v>
      </c>
      <c r="G15" s="17"/>
      <c r="H15" s="17"/>
      <c r="I15" s="17"/>
      <c r="J15" s="17">
        <f t="shared" si="3"/>
        <v>0</v>
      </c>
      <c r="K15" s="17"/>
      <c r="L15" s="17" t="n">
        <v>64.47</v>
      </c>
      <c r="M15" s="17"/>
      <c r="N15" s="17"/>
      <c r="O15" s="17"/>
      <c r="P15" s="17">
        <f t="shared" si="4"/>
        <v>0</v>
      </c>
      <c r="Q15" s="17">
        <f t="shared" si="5"/>
        <v>0</v>
      </c>
      <c r="R15" s="18"/>
    </row>
    <row r="16" spans="1:18" ht="17.25" customHeight="1" x14ac:dyDescent="0.15">
      <c r="A16" s="16" t="s">
        <v>39</v>
      </c>
      <c r="B16" s="17"/>
      <c r="C16" s="17" t="n">
        <v>601.5299999999999</v>
      </c>
      <c r="D16" s="17"/>
      <c r="E16" s="17"/>
      <c r="F16" s="17"/>
      <c r="G16" s="17"/>
      <c r="H16" s="17"/>
      <c r="I16" s="17"/>
      <c r="J16" s="17">
        <f t="shared" si="3"/>
        <v>0</v>
      </c>
      <c r="K16" s="17" t="n">
        <v>311.28000000000003</v>
      </c>
      <c r="L16" s="17"/>
      <c r="M16" s="17"/>
      <c r="N16" s="17"/>
      <c r="O16" s="17"/>
      <c r="P16" s="17">
        <f t="shared" si="4"/>
        <v>0</v>
      </c>
      <c r="Q16" s="17">
        <f t="shared" si="5"/>
        <v>0</v>
      </c>
      <c r="R16" s="18"/>
    </row>
    <row r="17" spans="1:18" ht="17.25" customHeight="1" x14ac:dyDescent="0.15">
      <c r="A17" s="16" t="s">
        <v>40</v>
      </c>
      <c r="B17" s="17" t="n">
        <v>0.84</v>
      </c>
      <c r="C17" s="17" t="n">
        <v>1113.5500000000002</v>
      </c>
      <c r="D17" s="17"/>
      <c r="E17" s="17"/>
      <c r="F17" s="17" t="n">
        <v>17.259999999999998</v>
      </c>
      <c r="G17" s="17"/>
      <c r="H17" s="17"/>
      <c r="I17" s="17"/>
      <c r="J17" s="17">
        <f t="shared" si="3"/>
        <v>0</v>
      </c>
      <c r="K17" s="17" t="n">
        <v>374.02000000000004</v>
      </c>
      <c r="L17" s="17"/>
      <c r="M17" s="17"/>
      <c r="N17" s="17" t="n">
        <v>876.7299999999999</v>
      </c>
      <c r="O17" s="17" t="n">
        <v>752.8900000000001</v>
      </c>
      <c r="P17" s="17">
        <f t="shared" si="4"/>
        <v>0</v>
      </c>
      <c r="Q17" s="17">
        <f t="shared" si="5"/>
        <v>0</v>
      </c>
      <c r="R17" s="18"/>
    </row>
    <row r="18" spans="1:18" ht="17.25" customHeight="1" x14ac:dyDescent="0.15">
      <c r="A18" s="16" t="s">
        <v>41</v>
      </c>
      <c r="B18" s="17" t="n">
        <v>761.4599999999999</v>
      </c>
      <c r="C18" s="17" t="n">
        <v>3664.5800000000017</v>
      </c>
      <c r="D18" s="17"/>
      <c r="E18" s="17"/>
      <c r="F18" s="17" t="n">
        <v>83.92999999999999</v>
      </c>
      <c r="G18" s="17"/>
      <c r="H18" s="17"/>
      <c r="I18" s="17" t="n">
        <v>16.44</v>
      </c>
      <c r="J18" s="17">
        <f t="shared" si="3"/>
        <v>0</v>
      </c>
      <c r="K18" s="17" t="n">
        <v>1664.5500000000002</v>
      </c>
      <c r="L18" s="17"/>
      <c r="M18" s="17" t="n">
        <v>102.96</v>
      </c>
      <c r="N18" s="17" t="n">
        <v>48.9</v>
      </c>
      <c r="O18" s="17" t="n">
        <v>52.82</v>
      </c>
      <c r="P18" s="17">
        <f t="shared" si="4"/>
        <v>0</v>
      </c>
      <c r="Q18" s="17">
        <f t="shared" si="5"/>
        <v>0</v>
      </c>
      <c r="R18" s="18"/>
    </row>
    <row r="19" spans="1:18" ht="17.25" customHeight="1" x14ac:dyDescent="0.15">
      <c r="A19" s="16" t="s">
        <v>42</v>
      </c>
      <c r="B19" s="17"/>
      <c r="C19" s="17" t="n">
        <v>869.2</v>
      </c>
      <c r="D19" s="17"/>
      <c r="E19" s="17"/>
      <c r="F19" s="17"/>
      <c r="G19" s="17"/>
      <c r="H19" s="17"/>
      <c r="I19" s="17"/>
      <c r="J19" s="17">
        <f t="shared" si="3"/>
        <v>0</v>
      </c>
      <c r="K19" s="17"/>
      <c r="L19" s="17"/>
      <c r="M19" s="17"/>
      <c r="N19" s="17"/>
      <c r="O19" s="17" t="n">
        <v>56.86</v>
      </c>
      <c r="P19" s="17">
        <f t="shared" si="4"/>
        <v>0</v>
      </c>
      <c r="Q19" s="17">
        <f t="shared" si="5"/>
        <v>0</v>
      </c>
      <c r="R19" s="18"/>
    </row>
    <row r="20" spans="1:18" ht="17.25" customHeight="1" x14ac:dyDescent="0.15">
      <c r="A20" s="16" t="s">
        <v>43</v>
      </c>
      <c r="B20" s="17" t="n">
        <v>366.47999999999996</v>
      </c>
      <c r="C20" s="17" t="n">
        <v>1795.06</v>
      </c>
      <c r="D20" s="17"/>
      <c r="E20" s="17"/>
      <c r="F20" s="17" t="n">
        <v>882.4700000000001</v>
      </c>
      <c r="G20" s="17" t="n">
        <v>35.35</v>
      </c>
      <c r="H20" s="17"/>
      <c r="I20" s="17" t="n">
        <v>24.44</v>
      </c>
      <c r="J20" s="17">
        <f t="shared" si="3"/>
        <v>0</v>
      </c>
      <c r="K20" s="17" t="n">
        <v>404.25</v>
      </c>
      <c r="L20" s="17"/>
      <c r="M20" s="17"/>
      <c r="N20" s="17"/>
      <c r="O20" s="17"/>
      <c r="P20" s="17">
        <f t="shared" si="4"/>
        <v>0</v>
      </c>
      <c r="Q20" s="17">
        <f t="shared" si="5"/>
        <v>0</v>
      </c>
      <c r="R20" s="18"/>
    </row>
    <row r="21" spans="1:18" ht="17.25" customHeight="1" x14ac:dyDescent="0.15">
      <c r="A21" s="16" t="s">
        <v>44</v>
      </c>
      <c r="B21" s="17" t="n">
        <v>300.97999999999996</v>
      </c>
      <c r="C21" s="17" t="n">
        <v>912.8800000000001</v>
      </c>
      <c r="D21" s="17"/>
      <c r="E21" s="17"/>
      <c r="F21" s="17" t="n">
        <v>984.4599999999999</v>
      </c>
      <c r="G21" s="17"/>
      <c r="H21" s="17"/>
      <c r="I21" s="17" t="n">
        <v>91.23</v>
      </c>
      <c r="J21" s="17">
        <f t="shared" si="3"/>
        <v>0</v>
      </c>
      <c r="K21" s="17" t="n">
        <v>575.99</v>
      </c>
      <c r="L21" s="17"/>
      <c r="M21" s="17"/>
      <c r="N21" s="17"/>
      <c r="O21" s="17" t="n">
        <v>69.48</v>
      </c>
      <c r="P21" s="17">
        <f t="shared" si="4"/>
        <v>0</v>
      </c>
      <c r="Q21" s="17">
        <f t="shared" si="5"/>
        <v>0</v>
      </c>
      <c r="R21" s="18"/>
    </row>
    <row r="22" spans="1:18" ht="17.25" customHeight="1" x14ac:dyDescent="0.15">
      <c r="A22" s="16" t="s">
        <v>45</v>
      </c>
      <c r="B22" s="17" t="n">
        <v>369.71</v>
      </c>
      <c r="C22" s="17" t="n">
        <v>100.5</v>
      </c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18"/>
    </row>
    <row r="23" spans="1:18" ht="17.25" customHeight="1" x14ac:dyDescent="0.15">
      <c r="A23" s="16" t="s">
        <v>46</v>
      </c>
      <c r="B23" s="17"/>
      <c r="C23" s="17" t="n">
        <v>2283.45</v>
      </c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18"/>
    </row>
    <row r="24" spans="1:18" ht="17.25" customHeight="1" x14ac:dyDescent="0.15">
      <c r="A24" s="16" t="s">
        <v>47</v>
      </c>
      <c r="B24" s="17" t="n">
        <v>27.79</v>
      </c>
      <c r="C24" s="17" t="n">
        <v>12157.319999999994</v>
      </c>
      <c r="D24" s="17"/>
      <c r="E24" s="17"/>
      <c r="F24" s="17" t="n">
        <v>1129.31</v>
      </c>
      <c r="G24" s="17"/>
      <c r="H24" s="17"/>
      <c r="I24" s="17"/>
      <c r="J24" s="17">
        <f t="shared" si="0"/>
        <v>0</v>
      </c>
      <c r="K24" s="17" t="n">
        <v>236.29000000000002</v>
      </c>
      <c r="L24" s="17" t="n">
        <v>204.98</v>
      </c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7.25" customHeight="1" x14ac:dyDescent="0.15">
      <c r="A25" s="16" t="s">
        <v>48</v>
      </c>
      <c r="B25" s="17"/>
      <c r="C25" s="17" t="n">
        <v>155.01</v>
      </c>
      <c r="D25" s="17"/>
      <c r="E25" s="17"/>
      <c r="F25" s="17"/>
      <c r="G25" s="17"/>
      <c r="H25" s="17"/>
      <c r="I25" s="17"/>
      <c r="J25" s="17">
        <f t="shared" si="0"/>
        <v>0</v>
      </c>
      <c r="K25" s="17"/>
      <c r="L25" s="17"/>
      <c r="M25" s="17"/>
      <c r="N25" s="17"/>
      <c r="O25" s="17"/>
      <c r="P25" s="17">
        <f t="shared" si="1"/>
        <v>0</v>
      </c>
      <c r="Q25" s="17">
        <f t="shared" si="2"/>
        <v>0</v>
      </c>
      <c r="R25" s="18"/>
    </row>
    <row r="26" spans="1:18" ht="17.25" customHeight="1" x14ac:dyDescent="0.15">
      <c r="A26" s="16" t="s">
        <v>49</v>
      </c>
      <c r="B26" s="17" t="n">
        <v>477.82000000000005</v>
      </c>
      <c r="C26" s="17" t="n">
        <v>2606.880000000001</v>
      </c>
      <c r="D26" s="17"/>
      <c r="E26" s="17"/>
      <c r="F26" s="17"/>
      <c r="G26" s="17"/>
      <c r="H26" s="17"/>
      <c r="I26" s="17" t="n">
        <v>15.31</v>
      </c>
      <c r="J26" s="17">
        <f t="shared" si="0"/>
        <v>0</v>
      </c>
      <c r="K26" s="17"/>
      <c r="L26" s="17" t="n">
        <v>56.88</v>
      </c>
      <c r="M26" s="17"/>
      <c r="N26" s="17" t="n">
        <v>72.14</v>
      </c>
      <c r="O26" s="17"/>
      <c r="P26" s="17">
        <f t="shared" si="1"/>
        <v>0</v>
      </c>
      <c r="Q26" s="17">
        <f t="shared" si="2"/>
        <v>0</v>
      </c>
      <c r="R26" s="18"/>
    </row>
    <row r="27" spans="1:18" ht="17.25" customHeight="1" x14ac:dyDescent="0.15">
      <c r="A27" s="16" t="s">
        <v>50</v>
      </c>
      <c r="B27" s="17" t="n">
        <v>144.67999999999998</v>
      </c>
      <c r="C27" s="17" t="n">
        <v>854.5699999999999</v>
      </c>
      <c r="D27" s="17"/>
      <c r="E27" s="17"/>
      <c r="F27" s="17" t="n">
        <v>51.83</v>
      </c>
      <c r="G27" s="17"/>
      <c r="H27" s="17"/>
      <c r="I27" s="17" t="n">
        <v>8.44</v>
      </c>
      <c r="J27" s="17">
        <f t="shared" si="0"/>
        <v>0</v>
      </c>
      <c r="K27" s="17"/>
      <c r="L27" s="17"/>
      <c r="M27" s="17"/>
      <c r="N27" s="17"/>
      <c r="O27" s="17"/>
      <c r="P27" s="17">
        <f t="shared" si="1"/>
        <v>0</v>
      </c>
      <c r="Q27" s="17">
        <f t="shared" si="2"/>
        <v>0</v>
      </c>
      <c r="R27" s="18"/>
    </row>
    <row r="28" spans="1:18" ht="17.25" customHeight="1" x14ac:dyDescent="0.15">
      <c r="A28" s="16" t="s">
        <v>51</v>
      </c>
      <c r="B28" s="17"/>
      <c r="C28" s="17" t="n">
        <v>534.3299999999999</v>
      </c>
      <c r="D28" s="17"/>
      <c r="E28" s="17"/>
      <c r="F28" s="17"/>
      <c r="G28" s="17"/>
      <c r="H28" s="17"/>
      <c r="I28" s="17"/>
      <c r="J28" s="17">
        <f t="shared" si="0"/>
        <v>0</v>
      </c>
      <c r="K28" s="17"/>
      <c r="L28" s="17"/>
      <c r="M28" s="17"/>
      <c r="N28" s="17"/>
      <c r="O28" s="17"/>
      <c r="P28" s="17">
        <f t="shared" si="1"/>
        <v>0</v>
      </c>
      <c r="Q28" s="17">
        <f t="shared" si="2"/>
        <v>0</v>
      </c>
      <c r="R28" s="18"/>
    </row>
    <row r="29" spans="1:18" ht="17.25" customHeight="1" x14ac:dyDescent="0.15">
      <c r="A29" s="16" t="s">
        <v>52</v>
      </c>
      <c r="B29" s="17" t="n">
        <v>62.93</v>
      </c>
      <c r="C29" s="17"/>
      <c r="D29" s="17"/>
      <c r="E29" s="17"/>
      <c r="F29" s="17" t="n">
        <v>10.22</v>
      </c>
      <c r="G29" s="17"/>
      <c r="H29" s="17"/>
      <c r="I29" s="17"/>
      <c r="J29" s="17">
        <f t="shared" si="0"/>
        <v>0</v>
      </c>
      <c r="K29" s="17" t="n">
        <v>381.97</v>
      </c>
      <c r="L29" s="17"/>
      <c r="M29" s="17"/>
      <c r="N29" s="17"/>
      <c r="O29" s="17" t="n">
        <v>10.21</v>
      </c>
      <c r="P29" s="17">
        <f t="shared" si="1"/>
        <v>0</v>
      </c>
      <c r="Q29" s="17">
        <f t="shared" si="2"/>
        <v>0</v>
      </c>
      <c r="R29" s="18"/>
    </row>
    <row r="30" spans="1:18" ht="17.25" customHeight="1" x14ac:dyDescent="0.15">
      <c r="A30" s="16" t="s">
        <v>53</v>
      </c>
      <c r="B30" s="17" t="n">
        <v>106.11999999999999</v>
      </c>
      <c r="C30" s="17" t="n">
        <v>1527.0800000000002</v>
      </c>
      <c r="D30" s="17"/>
      <c r="E30" s="17"/>
      <c r="F30" s="17" t="n">
        <v>50.85</v>
      </c>
      <c r="G30" s="17"/>
      <c r="H30" s="17"/>
      <c r="I30" s="17"/>
      <c r="J30" s="17">
        <f t="shared" si="0"/>
        <v>0</v>
      </c>
      <c r="K30" s="17" t="n">
        <v>856.6500000000001</v>
      </c>
      <c r="L30" s="17"/>
      <c r="M30" s="17"/>
      <c r="N30" s="17"/>
      <c r="O30" s="17"/>
      <c r="P30" s="17">
        <f t="shared" si="1"/>
        <v>0</v>
      </c>
      <c r="Q30" s="17">
        <f t="shared" si="2"/>
        <v>0</v>
      </c>
      <c r="R30" s="18"/>
    </row>
    <row r="31" spans="1:18" ht="17.25" customHeight="1" x14ac:dyDescent="0.15">
      <c r="A31" s="16" t="s">
        <v>54</v>
      </c>
      <c r="B31" s="17"/>
      <c r="C31" s="17" t="n">
        <v>88.43</v>
      </c>
      <c r="D31" s="17"/>
      <c r="E31" s="17"/>
      <c r="F31" s="17"/>
      <c r="G31" s="17"/>
      <c r="H31" s="17"/>
      <c r="I31" s="17"/>
      <c r="J31" s="17">
        <f t="shared" si="0"/>
        <v>0</v>
      </c>
      <c r="K31" s="17" t="n">
        <v>117.63</v>
      </c>
      <c r="L31" s="17"/>
      <c r="M31" s="17"/>
      <c r="N31" s="17"/>
      <c r="O31" s="17"/>
      <c r="P31" s="17">
        <f t="shared" si="1"/>
        <v>0</v>
      </c>
      <c r="Q31" s="17">
        <f t="shared" si="2"/>
        <v>0</v>
      </c>
      <c r="R31" s="18"/>
    </row>
    <row r="32" spans="1:18" ht="17.25" customHeight="1" x14ac:dyDescent="0.15">
      <c r="A32" s="16" t="s">
        <v>55</v>
      </c>
      <c r="B32" s="17" t="n">
        <v>212.52000000000004</v>
      </c>
      <c r="C32" s="17" t="n">
        <v>4751.020000000002</v>
      </c>
      <c r="D32" s="17"/>
      <c r="E32" s="17"/>
      <c r="F32" s="17" t="n">
        <v>293.86</v>
      </c>
      <c r="G32" s="17"/>
      <c r="H32" s="17"/>
      <c r="I32" s="17" t="n">
        <v>326.76</v>
      </c>
      <c r="J32" s="17">
        <f t="shared" si="0"/>
        <v>0</v>
      </c>
      <c r="K32" s="17" t="n">
        <v>397.66</v>
      </c>
      <c r="L32" s="17" t="n">
        <v>255.82999999999998</v>
      </c>
      <c r="M32" s="17" t="n">
        <v>199.62</v>
      </c>
      <c r="N32" s="17" t="n">
        <v>99.24</v>
      </c>
      <c r="O32" s="17"/>
      <c r="P32" s="17">
        <f t="shared" si="1"/>
        <v>0</v>
      </c>
      <c r="Q32" s="17">
        <f t="shared" si="2"/>
        <v>0</v>
      </c>
      <c r="R32" s="18"/>
    </row>
    <row r="33" spans="1:18" ht="17.25" customHeight="1" x14ac:dyDescent="0.15">
      <c r="A33" s="16" t="s">
        <v>56</v>
      </c>
      <c r="B33" s="17" t="n">
        <v>145.67000000000002</v>
      </c>
      <c r="C33" s="17" t="n">
        <v>878.6099999999997</v>
      </c>
      <c r="D33" s="17"/>
      <c r="E33" s="17"/>
      <c r="F33" s="17" t="n">
        <v>183.63</v>
      </c>
      <c r="G33" s="17"/>
      <c r="H33" s="17"/>
      <c r="I33" s="17"/>
      <c r="J33" s="17">
        <f t="shared" si="0"/>
        <v>0</v>
      </c>
      <c r="K33" s="17" t="n">
        <v>172.04</v>
      </c>
      <c r="L33" s="17" t="n">
        <v>64.27</v>
      </c>
      <c r="M33" s="17"/>
      <c r="N33" s="17" t="n">
        <v>91.78</v>
      </c>
      <c r="O33" s="17"/>
      <c r="P33" s="17">
        <f t="shared" si="1"/>
        <v>0</v>
      </c>
      <c r="Q33" s="17">
        <f t="shared" si="2"/>
        <v>0</v>
      </c>
      <c r="R33" s="18"/>
    </row>
    <row r="34" spans="1:18" ht="17.25" customHeight="1" x14ac:dyDescent="0.15">
      <c r="A34" s="16" t="s">
        <v>57</v>
      </c>
      <c r="B34" s="17" t="n">
        <v>136.794</v>
      </c>
      <c r="C34" s="17" t="n">
        <v>2726.45</v>
      </c>
      <c r="D34" s="17"/>
      <c r="E34" s="17"/>
      <c r="F34" s="17" t="n">
        <v>127.136</v>
      </c>
      <c r="G34" s="17"/>
      <c r="H34" s="17"/>
      <c r="I34" s="17" t="n">
        <v>23.285</v>
      </c>
      <c r="J34" s="17">
        <f t="shared" si="0"/>
        <v>0</v>
      </c>
      <c r="K34" s="17" t="n">
        <v>1139.402</v>
      </c>
      <c r="L34" s="17"/>
      <c r="M34" s="17"/>
      <c r="N34" s="17" t="n">
        <v>86.48</v>
      </c>
      <c r="O34" s="17"/>
      <c r="P34" s="17">
        <f t="shared" si="1"/>
        <v>0</v>
      </c>
      <c r="Q34" s="17">
        <f t="shared" si="2"/>
        <v>0</v>
      </c>
      <c r="R34" s="18"/>
    </row>
    <row r="35" spans="1:18" ht="17.25" customHeight="1" x14ac:dyDescent="0.15">
      <c r="A35" s="16" t="s">
        <v>58</v>
      </c>
      <c r="B35" s="17" t="n">
        <v>34.55</v>
      </c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7.25" customHeight="1" x14ac:dyDescent="0.15">
      <c r="A36" s="16" t="s">
        <v>59</v>
      </c>
      <c r="B36" s="17" t="n">
        <v>3.08</v>
      </c>
      <c r="C36" s="17" t="n">
        <v>590.36</v>
      </c>
      <c r="D36" s="17"/>
      <c r="E36" s="17"/>
      <c r="F36" s="17"/>
      <c r="G36" s="17"/>
      <c r="H36" s="17"/>
      <c r="I36" s="17" t="n">
        <v>19.5</v>
      </c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7.25" customHeight="1" x14ac:dyDescent="0.15">
      <c r="A37" s="16" t="s">
        <v>60</v>
      </c>
      <c r="B37" s="17" t="n">
        <v>34.55</v>
      </c>
      <c r="C37" s="17" t="n">
        <v>1807.2799999999997</v>
      </c>
      <c r="D37" s="17"/>
      <c r="E37" s="17"/>
      <c r="F37" s="17"/>
      <c r="G37" s="17" t="n">
        <v>93.97</v>
      </c>
      <c r="H37" s="17"/>
      <c r="I37" s="17" t="n">
        <v>34.202</v>
      </c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18"/>
    </row>
    <row r="38" spans="1:18" ht="17.25" customHeight="1" x14ac:dyDescent="0.15">
      <c r="A38" s="16" t="s">
        <v>61</v>
      </c>
      <c r="B38" s="17" t="n">
        <v>12.15</v>
      </c>
      <c r="C38" s="17" t="n">
        <v>2680.070000000002</v>
      </c>
      <c r="D38" s="17"/>
      <c r="E38" s="17"/>
      <c r="F38" s="17"/>
      <c r="G38" s="17" t="n">
        <v>342.18</v>
      </c>
      <c r="H38" s="17"/>
      <c r="I38" s="17" t="n">
        <v>58.38</v>
      </c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18"/>
    </row>
    <row r="39" spans="1:18" ht="17.25" customHeight="1" x14ac:dyDescent="0.15">
      <c r="A39" s="16" t="s">
        <v>62</v>
      </c>
      <c r="B39" s="17" t="n">
        <v>4.7</v>
      </c>
      <c r="C39" s="17" t="n">
        <v>1579.7299999999998</v>
      </c>
      <c r="D39" s="17"/>
      <c r="E39" s="17"/>
      <c r="F39" s="17"/>
      <c r="G39" s="17" t="n">
        <v>480.07</v>
      </c>
      <c r="H39" s="17"/>
      <c r="I39" s="17" t="n">
        <v>49.980000000000004</v>
      </c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18"/>
    </row>
    <row r="40" spans="1:18" ht="17.25" customHeight="1" x14ac:dyDescent="0.15">
      <c r="A40" s="16" t="s">
        <v>63</v>
      </c>
      <c r="B40" s="17" t="n">
        <v>44.0</v>
      </c>
      <c r="C40" s="17" t="n">
        <v>352.77</v>
      </c>
      <c r="D40" s="17"/>
      <c r="E40" s="17"/>
      <c r="F40" s="17" t="n">
        <v>47.2</v>
      </c>
      <c r="G40" s="17"/>
      <c r="H40" s="17"/>
      <c r="I40" s="17" t="n">
        <v>26.740000000000002</v>
      </c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18"/>
    </row>
    <row r="41" spans="1:18" ht="17.25" customHeight="1" x14ac:dyDescent="0.15">
      <c r="A41" s="16" t="s">
        <v>64</v>
      </c>
      <c r="B41" s="17"/>
      <c r="C41" s="17" t="n">
        <v>747.21</v>
      </c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 t="n">
        <v>94.21000000000001</v>
      </c>
      <c r="O41" s="17"/>
      <c r="P41" s="17">
        <f t="shared" si="1"/>
        <v>0</v>
      </c>
      <c r="Q41" s="17">
        <f t="shared" si="2"/>
        <v>0</v>
      </c>
      <c r="R41" s="18"/>
    </row>
    <row r="42" spans="1:18" ht="17.25" customHeight="1" x14ac:dyDescent="0.15">
      <c r="A42" s="16" t="s">
        <v>65</v>
      </c>
      <c r="B42" s="17" t="n">
        <v>123.58000000000001</v>
      </c>
      <c r="C42" s="17" t="n">
        <v>3281.4970000000003</v>
      </c>
      <c r="D42" s="17"/>
      <c r="E42" s="17"/>
      <c r="F42" s="17" t="n">
        <v>946.77</v>
      </c>
      <c r="G42" s="17"/>
      <c r="H42" s="17" t="n">
        <v>52.2</v>
      </c>
      <c r="I42" s="17" t="n">
        <v>210.77</v>
      </c>
      <c r="J42" s="17">
        <f t="shared" si="0"/>
        <v>0</v>
      </c>
      <c r="K42" s="17"/>
      <c r="L42" s="17" t="n">
        <v>461.47999999999996</v>
      </c>
      <c r="M42" s="17"/>
      <c r="N42" s="17" t="n">
        <v>525.0299999999999</v>
      </c>
      <c r="O42" s="17"/>
      <c r="P42" s="17">
        <f t="shared" si="1"/>
        <v>0</v>
      </c>
      <c r="Q42" s="17">
        <f t="shared" si="2"/>
        <v>0</v>
      </c>
      <c r="R42" s="18"/>
    </row>
    <row r="43" spans="1:18" ht="17.25" customHeight="1" x14ac:dyDescent="0.15">
      <c r="A43" s="16" t="s">
        <v>66</v>
      </c>
      <c r="B43" s="17" t="n">
        <v>485.55000000000007</v>
      </c>
      <c r="C43" s="17" t="n">
        <v>2152.18</v>
      </c>
      <c r="D43" s="17"/>
      <c r="E43" s="17"/>
      <c r="F43" s="17"/>
      <c r="G43" s="17"/>
      <c r="H43" s="17"/>
      <c r="I43" s="17" t="n">
        <v>133.8</v>
      </c>
      <c r="J43" s="17">
        <f t="shared" si="0"/>
        <v>0</v>
      </c>
      <c r="K43" s="17" t="n">
        <v>680.3499999999999</v>
      </c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18"/>
    </row>
    <row r="44" spans="1:18" ht="17.25" customHeight="1" x14ac:dyDescent="0.15">
      <c r="A44" s="16" t="s">
        <v>67</v>
      </c>
      <c r="B44" s="17" t="n">
        <v>620.9399999999998</v>
      </c>
      <c r="C44" s="17" t="n">
        <v>2871.5499999999997</v>
      </c>
      <c r="D44" s="17"/>
      <c r="E44" s="17"/>
      <c r="F44" s="17" t="n">
        <v>1035.7000000000003</v>
      </c>
      <c r="G44" s="17"/>
      <c r="H44" s="17"/>
      <c r="I44" s="17" t="n">
        <v>47.510000000000005</v>
      </c>
      <c r="J44" s="17">
        <f t="shared" si="0"/>
        <v>0</v>
      </c>
      <c r="K44" s="17" t="n">
        <v>416.77000000000004</v>
      </c>
      <c r="L44" s="17" t="n">
        <v>41.01</v>
      </c>
      <c r="M44" s="17" t="n">
        <v>130.77</v>
      </c>
      <c r="N44" s="17" t="n">
        <v>48.010000000000005</v>
      </c>
      <c r="O44" s="17" t="n">
        <v>70.13</v>
      </c>
      <c r="P44" s="17">
        <f t="shared" si="1"/>
        <v>0</v>
      </c>
      <c r="Q44" s="17">
        <f t="shared" si="2"/>
        <v>0</v>
      </c>
      <c r="R44" s="18"/>
    </row>
    <row r="45" spans="1:18" ht="17.25" customHeight="1" x14ac:dyDescent="0.15">
      <c r="A45" s="16" t="s">
        <v>68</v>
      </c>
      <c r="B45" s="17" t="n">
        <v>6.55</v>
      </c>
      <c r="C45" s="17"/>
      <c r="D45" s="17"/>
      <c r="E45" s="17"/>
      <c r="F45" s="17" t="n">
        <v>67.5</v>
      </c>
      <c r="G45" s="17"/>
      <c r="H45" s="17"/>
      <c r="I45" s="17"/>
      <c r="J45" s="17">
        <f t="shared" si="0"/>
        <v>0</v>
      </c>
      <c r="K45" s="17" t="n">
        <v>1432.22</v>
      </c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18"/>
    </row>
    <row r="46" spans="1:18" ht="17.25" customHeight="1" x14ac:dyDescent="0.15">
      <c r="A46" s="16" t="s">
        <v>13</v>
      </c>
      <c r="B46" s="19">
        <f t="shared" ref="B46:I46" si="6">SUM(B6:B45)</f>
        <v>0</v>
      </c>
      <c r="C46" s="19">
        <f t="shared" si="6"/>
        <v>0</v>
      </c>
      <c r="D46" s="19">
        <f t="shared" si="6"/>
        <v>0</v>
      </c>
      <c r="E46" s="19">
        <f t="shared" si="6"/>
        <v>0</v>
      </c>
      <c r="F46" s="19">
        <f t="shared" si="6"/>
        <v>0</v>
      </c>
      <c r="G46" s="19">
        <f t="shared" si="6"/>
        <v>0</v>
      </c>
      <c r="H46" s="19">
        <f t="shared" si="6"/>
        <v>0</v>
      </c>
      <c r="I46" s="19">
        <f t="shared" si="6"/>
        <v>0</v>
      </c>
      <c r="J46" s="19">
        <f t="shared" si="0"/>
        <v>0</v>
      </c>
      <c r="K46" s="19">
        <f>SUM(K6:K45)</f>
        <v>0</v>
      </c>
      <c r="L46" s="19">
        <f>SUM(L6:L45)</f>
        <v>0</v>
      </c>
      <c r="M46" s="19">
        <f>SUM(M6:M45)</f>
        <v>0</v>
      </c>
      <c r="N46" s="19">
        <f>SUM(N6:N45)</f>
        <v>0</v>
      </c>
      <c r="O46" s="19">
        <f>SUM(O6:O45)</f>
        <v>0</v>
      </c>
      <c r="P46" s="19">
        <f t="shared" si="1"/>
        <v>0</v>
      </c>
      <c r="Q46" s="19">
        <f t="shared" si="2"/>
        <v>0</v>
      </c>
      <c r="R46" s="18"/>
    </row>
    <row r="47" spans="1:18" ht="20.25" customHeight="1" x14ac:dyDescent="0.15">
      <c r="A47" s="8" t="s">
        <v>2</v>
      </c>
      <c r="B47" s="9" t="s">
        <v>4</v>
      </c>
      <c r="C47" s="10"/>
      <c r="D47" s="10"/>
      <c r="E47" s="10"/>
      <c r="F47" s="10"/>
      <c r="G47" s="10"/>
      <c r="H47" s="10"/>
      <c r="I47" s="10"/>
      <c r="J47" s="11"/>
      <c r="K47" s="10" t="s">
        <v>17</v>
      </c>
      <c r="L47" s="10"/>
      <c r="M47" s="10"/>
      <c r="N47" s="10"/>
      <c r="O47" s="10"/>
      <c r="P47" s="11"/>
      <c r="Q47" s="12" t="s">
        <v>11</v>
      </c>
      <c r="R47" s="8" t="s">
        <v>1</v>
      </c>
    </row>
    <row r="48" spans="1:18" ht="54" customHeight="1" x14ac:dyDescent="0.15">
      <c r="A48" s="13"/>
      <c r="B48" s="14" t="s">
        <v>9</v>
      </c>
      <c r="C48" s="14" t="s">
        <v>10</v>
      </c>
      <c r="D48" s="14" t="s">
        <v>18</v>
      </c>
      <c r="E48" s="14" t="s">
        <v>19</v>
      </c>
      <c r="F48" s="14" t="s">
        <v>20</v>
      </c>
      <c r="G48" s="14" t="s">
        <v>21</v>
      </c>
      <c r="H48" s="14" t="s">
        <v>22</v>
      </c>
      <c r="I48" s="14" t="s">
        <v>23</v>
      </c>
      <c r="J48" s="14" t="s">
        <v>6</v>
      </c>
      <c r="K48" s="14" t="s">
        <v>24</v>
      </c>
      <c r="L48" s="14" t="s">
        <v>25</v>
      </c>
      <c r="M48" s="14" t="s">
        <v>26</v>
      </c>
      <c r="N48" s="14" t="s">
        <v>27</v>
      </c>
      <c r="O48" s="14" t="s">
        <v>23</v>
      </c>
      <c r="P48" s="14" t="s">
        <v>7</v>
      </c>
      <c r="Q48" s="15"/>
      <c r="R48" s="8"/>
    </row>
    <row r="49" spans="1:18" ht="17.25" customHeight="1" x14ac:dyDescent="0.15">
      <c r="A49" s="16" t="s">
        <v>69</v>
      </c>
      <c r="B49" s="17" t="n">
        <v>272.2</v>
      </c>
      <c r="C49" s="17" t="n">
        <v>1342.03</v>
      </c>
      <c r="D49" s="17"/>
      <c r="E49" s="17"/>
      <c r="F49" s="17"/>
      <c r="G49" s="17"/>
      <c r="H49" s="17"/>
      <c r="I49" s="17"/>
      <c r="J49" s="17">
        <f>SUM(B49:I49)</f>
        <v>0</v>
      </c>
      <c r="K49" s="17"/>
      <c r="L49" s="17"/>
      <c r="M49" s="17"/>
      <c r="N49" s="17"/>
      <c r="O49" s="17"/>
      <c r="P49" s="17">
        <f>SUM(K49:O49)</f>
        <v>0</v>
      </c>
      <c r="Q49" s="17">
        <f>J49+P49</f>
        <v>0</v>
      </c>
      <c r="R49" s="18"/>
    </row>
    <row r="50" spans="1:18" ht="17.25" customHeight="1" x14ac:dyDescent="0.15">
      <c r="A50" s="16" t="s">
        <v>70</v>
      </c>
      <c r="B50" s="17"/>
      <c r="C50" s="17" t="n">
        <v>1140.57</v>
      </c>
      <c r="D50" s="17"/>
      <c r="E50" s="17"/>
      <c r="F50" s="17"/>
      <c r="G50" s="17"/>
      <c r="H50" s="17"/>
      <c r="I50" s="17"/>
      <c r="J50" s="17">
        <f t="shared" ref="J50:J84" si="7">SUM(B50:I50)</f>
        <v>0</v>
      </c>
      <c r="K50" s="17"/>
      <c r="L50" s="17"/>
      <c r="M50" s="17"/>
      <c r="N50" s="17"/>
      <c r="O50" s="17"/>
      <c r="P50" s="17">
        <f t="shared" ref="P50:P89" si="8">SUM(K50:O50)</f>
        <v>0</v>
      </c>
      <c r="Q50" s="17">
        <f t="shared" ref="Q50:Q89" si="9">J50+P50</f>
        <v>0</v>
      </c>
      <c r="R50" s="18"/>
    </row>
    <row r="51" spans="1:18" ht="17.25" customHeight="1" x14ac:dyDescent="0.15">
      <c r="A51" s="16" t="s">
        <v>71</v>
      </c>
      <c r="B51" s="17" t="n">
        <v>39.120000000000005</v>
      </c>
      <c r="C51" s="17" t="n">
        <v>950.85</v>
      </c>
      <c r="D51" s="17"/>
      <c r="E51" s="17"/>
      <c r="F51" s="17"/>
      <c r="G51" s="17"/>
      <c r="H51" s="17"/>
      <c r="I51" s="17"/>
      <c r="J51" s="17">
        <f t="shared" si="7"/>
        <v>0</v>
      </c>
      <c r="K51" s="17"/>
      <c r="L51" s="17"/>
      <c r="M51" s="17"/>
      <c r="N51" s="17"/>
      <c r="O51" s="17"/>
      <c r="P51" s="17">
        <f t="shared" si="8"/>
        <v>0</v>
      </c>
      <c r="Q51" s="17">
        <f t="shared" si="9"/>
        <v>0</v>
      </c>
      <c r="R51" s="18"/>
    </row>
    <row r="52" spans="1:18" ht="17.25" customHeight="1" x14ac:dyDescent="0.15">
      <c r="A52" s="16" t="s">
        <v>72</v>
      </c>
      <c r="B52" s="17" t="n">
        <v>74.00999999999999</v>
      </c>
      <c r="C52" s="17" t="n">
        <v>2952.5499999999993</v>
      </c>
      <c r="D52" s="17"/>
      <c r="E52" s="17"/>
      <c r="F52" s="17"/>
      <c r="G52" s="17"/>
      <c r="H52" s="17"/>
      <c r="I52" s="17"/>
      <c r="J52" s="17">
        <f t="shared" si="7"/>
        <v>0</v>
      </c>
      <c r="K52" s="17"/>
      <c r="L52" s="17"/>
      <c r="M52" s="17"/>
      <c r="N52" s="17"/>
      <c r="O52" s="17"/>
      <c r="P52" s="17">
        <f t="shared" si="8"/>
        <v>0</v>
      </c>
      <c r="Q52" s="17">
        <f t="shared" si="9"/>
        <v>0</v>
      </c>
      <c r="R52" s="18"/>
    </row>
    <row r="53" spans="1:18" ht="17.25" customHeight="1" x14ac:dyDescent="0.15">
      <c r="A53" s="16" t="s">
        <v>73</v>
      </c>
      <c r="B53" s="17" t="n">
        <v>225.92</v>
      </c>
      <c r="C53" s="17" t="n">
        <v>6474.62</v>
      </c>
      <c r="D53" s="17"/>
      <c r="E53" s="17"/>
      <c r="F53" s="17" t="n">
        <v>300.37</v>
      </c>
      <c r="G53" s="17"/>
      <c r="H53" s="17"/>
      <c r="I53" s="17" t="n">
        <v>11.47</v>
      </c>
      <c r="J53" s="17">
        <f t="shared" si="7"/>
        <v>0</v>
      </c>
      <c r="K53" s="17" t="n">
        <v>424.21</v>
      </c>
      <c r="L53" s="17" t="n">
        <v>83.28</v>
      </c>
      <c r="M53" s="17"/>
      <c r="N53" s="17"/>
      <c r="O53" s="17"/>
      <c r="P53" s="17">
        <f t="shared" si="8"/>
        <v>0</v>
      </c>
      <c r="Q53" s="17">
        <f t="shared" si="9"/>
        <v>0</v>
      </c>
      <c r="R53" s="18"/>
    </row>
    <row r="54" spans="1:18" ht="17.25" customHeight="1" x14ac:dyDescent="0.15">
      <c r="A54" s="16" t="s">
        <v>74</v>
      </c>
      <c r="B54" s="17"/>
      <c r="C54" s="17"/>
      <c r="D54" s="17"/>
      <c r="E54" s="17"/>
      <c r="F54" s="17"/>
      <c r="G54" s="17"/>
      <c r="H54" s="17"/>
      <c r="I54" s="17"/>
      <c r="J54" s="17">
        <f t="shared" si="7"/>
        <v>0</v>
      </c>
      <c r="K54" s="17"/>
      <c r="L54" s="17"/>
      <c r="M54" s="17"/>
      <c r="N54" s="17"/>
      <c r="O54" s="17"/>
      <c r="P54" s="17">
        <f t="shared" si="8"/>
        <v>0</v>
      </c>
      <c r="Q54" s="17">
        <f t="shared" si="9"/>
        <v>0</v>
      </c>
      <c r="R54" s="18"/>
    </row>
    <row r="55" spans="1:18" ht="17.25" customHeight="1" x14ac:dyDescent="0.15">
      <c r="A55" s="16" t="s">
        <v>75</v>
      </c>
      <c r="B55" s="17" t="n">
        <v>46.92</v>
      </c>
      <c r="C55" s="17" t="n">
        <v>8596.800000000001</v>
      </c>
      <c r="D55" s="17"/>
      <c r="E55" s="17"/>
      <c r="F55" s="17" t="n">
        <v>750.9850000000001</v>
      </c>
      <c r="G55" s="17"/>
      <c r="H55" s="17"/>
      <c r="I55" s="17" t="n">
        <v>37.2</v>
      </c>
      <c r="J55" s="17">
        <f t="shared" si="7"/>
        <v>0</v>
      </c>
      <c r="K55" s="17"/>
      <c r="L55" s="17"/>
      <c r="M55" s="17"/>
      <c r="N55" s="17"/>
      <c r="O55" s="17"/>
      <c r="P55" s="17">
        <f t="shared" si="8"/>
        <v>0</v>
      </c>
      <c r="Q55" s="17">
        <f t="shared" si="9"/>
        <v>0</v>
      </c>
      <c r="R55" s="18"/>
    </row>
    <row r="56" spans="1:18" ht="17.25" customHeight="1" x14ac:dyDescent="0.15">
      <c r="A56" s="16" t="s">
        <v>76</v>
      </c>
      <c r="B56" s="17"/>
      <c r="C56" s="17" t="n">
        <v>209.96</v>
      </c>
      <c r="D56" s="17"/>
      <c r="E56" s="17"/>
      <c r="F56" s="17" t="n">
        <v>1539.22</v>
      </c>
      <c r="G56" s="17"/>
      <c r="H56" s="17"/>
      <c r="I56" s="17"/>
      <c r="J56" s="17">
        <f t="shared" si="7"/>
        <v>0</v>
      </c>
      <c r="K56" s="17"/>
      <c r="L56" s="17"/>
      <c r="M56" s="17"/>
      <c r="N56" s="17"/>
      <c r="O56" s="17"/>
      <c r="P56" s="17">
        <f t="shared" si="8"/>
        <v>0</v>
      </c>
      <c r="Q56" s="17">
        <f t="shared" si="9"/>
        <v>0</v>
      </c>
      <c r="R56" s="18"/>
    </row>
    <row r="57" spans="1:18" ht="17.25" customHeight="1" x14ac:dyDescent="0.15">
      <c r="A57" s="16" t="s">
        <v>77</v>
      </c>
      <c r="B57" s="17"/>
      <c r="C57" s="17" t="n">
        <v>52.09</v>
      </c>
      <c r="D57" s="17"/>
      <c r="E57" s="17"/>
      <c r="F57" s="17"/>
      <c r="G57" s="17"/>
      <c r="H57" s="17"/>
      <c r="I57" s="17"/>
      <c r="J57" s="17">
        <f t="shared" si="7"/>
        <v>0</v>
      </c>
      <c r="K57" s="17"/>
      <c r="L57" s="17"/>
      <c r="M57" s="17"/>
      <c r="N57" s="17"/>
      <c r="O57" s="17"/>
      <c r="P57" s="17">
        <f t="shared" si="8"/>
        <v>0</v>
      </c>
      <c r="Q57" s="17">
        <f t="shared" si="9"/>
        <v>0</v>
      </c>
      <c r="R57" s="18"/>
    </row>
    <row r="58" spans="1:18" ht="17.25" customHeight="1" x14ac:dyDescent="0.15">
      <c r="A58" s="16" t="s">
        <v>78</v>
      </c>
      <c r="B58" s="17" t="n">
        <v>4.3</v>
      </c>
      <c r="C58" s="17" t="n">
        <v>1447.2399999999998</v>
      </c>
      <c r="D58" s="17"/>
      <c r="E58" s="17"/>
      <c r="F58" s="17"/>
      <c r="G58" s="17"/>
      <c r="H58" s="17"/>
      <c r="I58" s="17"/>
      <c r="J58" s="17">
        <f t="shared" si="7"/>
        <v>0</v>
      </c>
      <c r="K58" s="17"/>
      <c r="L58" s="17"/>
      <c r="M58" s="17"/>
      <c r="N58" s="17" t="n">
        <v>141.78</v>
      </c>
      <c r="O58" s="17"/>
      <c r="P58" s="17">
        <f t="shared" si="8"/>
        <v>0</v>
      </c>
      <c r="Q58" s="17">
        <f t="shared" si="9"/>
        <v>0</v>
      </c>
      <c r="R58" s="18"/>
    </row>
    <row r="59" spans="1:18" ht="17.25" customHeight="1" x14ac:dyDescent="0.15">
      <c r="A59" s="16" t="s">
        <v>79</v>
      </c>
      <c r="B59" s="17"/>
      <c r="C59" s="17" t="n">
        <v>2787.7299999999996</v>
      </c>
      <c r="D59" s="17"/>
      <c r="E59" s="17"/>
      <c r="F59" s="17"/>
      <c r="G59" s="17"/>
      <c r="H59" s="17"/>
      <c r="I59" s="17"/>
      <c r="J59" s="17">
        <f t="shared" si="7"/>
        <v>0</v>
      </c>
      <c r="K59" s="17"/>
      <c r="L59" s="17"/>
      <c r="M59" s="17"/>
      <c r="N59" s="17" t="n">
        <v>37.63</v>
      </c>
      <c r="O59" s="17"/>
      <c r="P59" s="17">
        <f t="shared" si="8"/>
        <v>0</v>
      </c>
      <c r="Q59" s="17">
        <f t="shared" si="9"/>
        <v>0</v>
      </c>
      <c r="R59" s="18"/>
    </row>
    <row r="60" spans="1:18" ht="17.25" customHeight="1" x14ac:dyDescent="0.15">
      <c r="A60" s="16" t="s">
        <v>80</v>
      </c>
      <c r="B60" s="17" t="n">
        <v>8.41</v>
      </c>
      <c r="C60" s="17" t="n">
        <v>112.71000000000001</v>
      </c>
      <c r="D60" s="17"/>
      <c r="E60" s="17"/>
      <c r="F60" s="17"/>
      <c r="G60" s="17"/>
      <c r="H60" s="17"/>
      <c r="I60" s="17"/>
      <c r="J60" s="17">
        <f t="shared" si="7"/>
        <v>0</v>
      </c>
      <c r="K60" s="17" t="n">
        <v>213.95</v>
      </c>
      <c r="L60" s="17"/>
      <c r="M60" s="17"/>
      <c r="N60" s="17"/>
      <c r="O60" s="17"/>
      <c r="P60" s="17">
        <f t="shared" si="8"/>
        <v>0</v>
      </c>
      <c r="Q60" s="17">
        <f t="shared" si="9"/>
        <v>0</v>
      </c>
      <c r="R60" s="18"/>
    </row>
    <row r="61" spans="1:18" ht="17.25" customHeight="1" x14ac:dyDescent="0.15">
      <c r="A61" s="16" t="s">
        <v>81</v>
      </c>
      <c r="B61" s="17" t="n">
        <v>527.2299999999999</v>
      </c>
      <c r="C61" s="17" t="n">
        <v>4842.8600000000015</v>
      </c>
      <c r="D61" s="17"/>
      <c r="E61" s="17"/>
      <c r="F61" s="17" t="n">
        <v>208.36</v>
      </c>
      <c r="G61" s="17"/>
      <c r="H61" s="17" t="n">
        <v>238.91999999999996</v>
      </c>
      <c r="I61" s="17" t="n">
        <v>6.26</v>
      </c>
      <c r="J61" s="17">
        <f t="shared" si="7"/>
        <v>0</v>
      </c>
      <c r="K61" s="17" t="n">
        <v>774.7199999999999</v>
      </c>
      <c r="L61" s="17" t="n">
        <v>54.94</v>
      </c>
      <c r="M61" s="17"/>
      <c r="N61" s="17" t="n">
        <v>76.07</v>
      </c>
      <c r="O61" s="17"/>
      <c r="P61" s="17">
        <f t="shared" si="8"/>
        <v>0</v>
      </c>
      <c r="Q61" s="17">
        <f t="shared" si="9"/>
        <v>0</v>
      </c>
      <c r="R61" s="18"/>
    </row>
    <row r="62" spans="1:18" ht="17.25" customHeight="1" x14ac:dyDescent="0.15">
      <c r="A62" s="16" t="s">
        <v>82</v>
      </c>
      <c r="B62" s="17" t="n">
        <v>391.28</v>
      </c>
      <c r="C62" s="17" t="n">
        <v>1712.6399999999994</v>
      </c>
      <c r="D62" s="17"/>
      <c r="E62" s="17"/>
      <c r="F62" s="17" t="n">
        <v>108.75999999999999</v>
      </c>
      <c r="G62" s="17"/>
      <c r="H62" s="17"/>
      <c r="I62" s="17"/>
      <c r="J62" s="17">
        <f t="shared" si="7"/>
        <v>0</v>
      </c>
      <c r="K62" s="17" t="n">
        <v>946.2200000000001</v>
      </c>
      <c r="L62" s="17" t="n">
        <v>53.37</v>
      </c>
      <c r="M62" s="17"/>
      <c r="N62" s="17" t="n">
        <v>93.71000000000001</v>
      </c>
      <c r="O62" s="17"/>
      <c r="P62" s="17">
        <f t="shared" si="8"/>
        <v>0</v>
      </c>
      <c r="Q62" s="17">
        <f t="shared" si="9"/>
        <v>0</v>
      </c>
      <c r="R62" s="18"/>
    </row>
    <row r="63" spans="1:18" ht="17.25" customHeight="1" x14ac:dyDescent="0.15">
      <c r="A63" s="16" t="s">
        <v>83</v>
      </c>
      <c r="B63" s="17" t="n">
        <v>1074.59</v>
      </c>
      <c r="C63" s="17" t="n">
        <v>12352.359999999995</v>
      </c>
      <c r="D63" s="17"/>
      <c r="E63" s="17"/>
      <c r="F63" s="17" t="n">
        <v>1601.0800000000006</v>
      </c>
      <c r="G63" s="17"/>
      <c r="H63" s="17"/>
      <c r="I63" s="17" t="n">
        <v>102.695</v>
      </c>
      <c r="J63" s="17">
        <f t="shared" ref="J63:J72" si="10">SUM(B63:I63)</f>
        <v>0</v>
      </c>
      <c r="K63" s="17" t="n">
        <v>1212.7</v>
      </c>
      <c r="L63" s="17" t="n">
        <v>519.3499999999999</v>
      </c>
      <c r="M63" s="17"/>
      <c r="N63" s="17" t="n">
        <v>149.48999999999998</v>
      </c>
      <c r="O63" s="17"/>
      <c r="P63" s="17">
        <f t="shared" ref="P63:P72" si="11">SUM(K63:O63)</f>
        <v>0</v>
      </c>
      <c r="Q63" s="17">
        <f t="shared" ref="Q63:Q72" si="12">J63+P63</f>
        <v>0</v>
      </c>
      <c r="R63" s="18"/>
    </row>
    <row r="64" spans="1:18" ht="17.25" customHeight="1" x14ac:dyDescent="0.15">
      <c r="A64" s="16" t="s">
        <v>84</v>
      </c>
      <c r="B64" s="17" t="n">
        <v>130.24</v>
      </c>
      <c r="C64" s="17" t="n">
        <v>503.13</v>
      </c>
      <c r="D64" s="17"/>
      <c r="E64" s="17"/>
      <c r="F64" s="17" t="n">
        <v>43.93</v>
      </c>
      <c r="G64" s="17"/>
      <c r="H64" s="17"/>
      <c r="I64" s="17" t="n">
        <v>825.51</v>
      </c>
      <c r="J64" s="17">
        <f t="shared" si="10"/>
        <v>0</v>
      </c>
      <c r="K64" s="17" t="n">
        <v>573.79</v>
      </c>
      <c r="L64" s="17"/>
      <c r="M64" s="17"/>
      <c r="N64" s="17"/>
      <c r="O64" s="17"/>
      <c r="P64" s="17">
        <f t="shared" si="11"/>
        <v>0</v>
      </c>
      <c r="Q64" s="17">
        <f t="shared" si="12"/>
        <v>0</v>
      </c>
      <c r="R64" s="18"/>
    </row>
    <row r="65" spans="1:18" ht="17.25" customHeight="1" x14ac:dyDescent="0.15">
      <c r="A65" s="16" t="s">
        <v>85</v>
      </c>
      <c r="B65" s="17" t="n">
        <v>48.980000000000004</v>
      </c>
      <c r="C65" s="17" t="n">
        <v>548.0600000000001</v>
      </c>
      <c r="D65" s="17"/>
      <c r="E65" s="17"/>
      <c r="F65" s="17" t="n">
        <v>16.91</v>
      </c>
      <c r="G65" s="17"/>
      <c r="H65" s="17"/>
      <c r="I65" s="17"/>
      <c r="J65" s="17">
        <f t="shared" si="10"/>
        <v>0</v>
      </c>
      <c r="K65" s="17"/>
      <c r="L65" s="17"/>
      <c r="M65" s="17"/>
      <c r="N65" s="17"/>
      <c r="O65" s="17"/>
      <c r="P65" s="17">
        <f t="shared" si="11"/>
        <v>0</v>
      </c>
      <c r="Q65" s="17">
        <f t="shared" si="12"/>
        <v>0</v>
      </c>
      <c r="R65" s="18"/>
    </row>
    <row r="66" spans="1:18" ht="17.25" customHeight="1" x14ac:dyDescent="0.15">
      <c r="A66" s="16" t="s">
        <v>86</v>
      </c>
      <c r="B66" s="17"/>
      <c r="C66" s="17" t="n">
        <v>438.30999999999995</v>
      </c>
      <c r="D66" s="17"/>
      <c r="E66" s="17"/>
      <c r="F66" s="17"/>
      <c r="G66" s="17"/>
      <c r="H66" s="17"/>
      <c r="I66" s="17"/>
      <c r="J66" s="17">
        <f t="shared" si="10"/>
        <v>0</v>
      </c>
      <c r="K66" s="17"/>
      <c r="L66" s="17"/>
      <c r="M66" s="17"/>
      <c r="N66" s="17"/>
      <c r="O66" s="17"/>
      <c r="P66" s="17">
        <f t="shared" si="11"/>
        <v>0</v>
      </c>
      <c r="Q66" s="17">
        <f t="shared" si="12"/>
        <v>0</v>
      </c>
      <c r="R66" s="18"/>
    </row>
    <row r="67" spans="1:18" ht="17.25" customHeight="1" x14ac:dyDescent="0.15">
      <c r="A67" s="16" t="s">
        <v>87</v>
      </c>
      <c r="B67" s="17" t="n">
        <v>49.81</v>
      </c>
      <c r="C67" s="17" t="n">
        <v>1137.8799999999999</v>
      </c>
      <c r="D67" s="17"/>
      <c r="E67" s="17"/>
      <c r="F67" s="17" t="n">
        <v>105.4</v>
      </c>
      <c r="G67" s="17"/>
      <c r="H67" s="17"/>
      <c r="I67" s="17"/>
      <c r="J67" s="17">
        <f t="shared" si="10"/>
        <v>0</v>
      </c>
      <c r="K67" s="17"/>
      <c r="L67" s="17" t="n">
        <v>204.14000000000001</v>
      </c>
      <c r="M67" s="17"/>
      <c r="N67" s="17" t="n">
        <v>123.98</v>
      </c>
      <c r="O67" s="17"/>
      <c r="P67" s="17">
        <f t="shared" si="11"/>
        <v>0</v>
      </c>
      <c r="Q67" s="17">
        <f t="shared" si="12"/>
        <v>0</v>
      </c>
      <c r="R67" s="18"/>
    </row>
    <row r="68" spans="1:18" ht="17.25" customHeight="1" x14ac:dyDescent="0.15">
      <c r="A68" s="16" t="s">
        <v>88</v>
      </c>
      <c r="B68" s="17"/>
      <c r="C68" s="17"/>
      <c r="D68" s="17"/>
      <c r="E68" s="17"/>
      <c r="F68" s="17" t="n">
        <v>48.07</v>
      </c>
      <c r="G68" s="17"/>
      <c r="H68" s="17"/>
      <c r="I68" s="17" t="n">
        <v>6.96</v>
      </c>
      <c r="J68" s="17">
        <f t="shared" si="10"/>
        <v>0</v>
      </c>
      <c r="K68" s="17"/>
      <c r="L68" s="17" t="n">
        <v>329.98</v>
      </c>
      <c r="M68" s="17"/>
      <c r="N68" s="17" t="n">
        <v>77.7</v>
      </c>
      <c r="O68" s="17"/>
      <c r="P68" s="17">
        <f t="shared" si="11"/>
        <v>0</v>
      </c>
      <c r="Q68" s="17">
        <f t="shared" si="12"/>
        <v>0</v>
      </c>
      <c r="R68" s="18"/>
    </row>
    <row r="69" spans="1:18" ht="17.25" customHeight="1" x14ac:dyDescent="0.15">
      <c r="A69" s="16" t="s">
        <v>89</v>
      </c>
      <c r="B69" s="17" t="n">
        <v>208.2</v>
      </c>
      <c r="C69" s="17" t="n">
        <v>12326.779999999997</v>
      </c>
      <c r="D69" s="17"/>
      <c r="E69" s="17"/>
      <c r="F69" s="17" t="n">
        <v>2162.237</v>
      </c>
      <c r="G69" s="17"/>
      <c r="H69" s="17"/>
      <c r="I69" s="17" t="n">
        <v>173.0</v>
      </c>
      <c r="J69" s="17">
        <f t="shared" si="10"/>
        <v>0</v>
      </c>
      <c r="K69" s="17" t="n">
        <v>684.8000000000001</v>
      </c>
      <c r="L69" s="17" t="n">
        <v>2375.35</v>
      </c>
      <c r="M69" s="17" t="n">
        <v>61.37</v>
      </c>
      <c r="N69" s="17" t="n">
        <v>1316.23</v>
      </c>
      <c r="O69" s="17"/>
      <c r="P69" s="17">
        <f t="shared" si="11"/>
        <v>0</v>
      </c>
      <c r="Q69" s="17">
        <f t="shared" si="12"/>
        <v>0</v>
      </c>
      <c r="R69" s="18"/>
    </row>
    <row r="70" spans="1:18" ht="17.25" customHeight="1" x14ac:dyDescent="0.15">
      <c r="A70" s="16" t="s">
        <v>90</v>
      </c>
      <c r="B70" s="17" t="n">
        <v>69.66</v>
      </c>
      <c r="C70" s="17" t="n">
        <v>341.8</v>
      </c>
      <c r="D70" s="17"/>
      <c r="E70" s="17"/>
      <c r="F70" s="17"/>
      <c r="G70" s="17"/>
      <c r="H70" s="17"/>
      <c r="I70" s="17"/>
      <c r="J70" s="17">
        <f t="shared" si="10"/>
        <v>0</v>
      </c>
      <c r="K70" s="17"/>
      <c r="L70" s="17"/>
      <c r="M70" s="17"/>
      <c r="N70" s="17"/>
      <c r="O70" s="17"/>
      <c r="P70" s="17">
        <f t="shared" si="11"/>
        <v>0</v>
      </c>
      <c r="Q70" s="17">
        <f t="shared" si="12"/>
        <v>0</v>
      </c>
      <c r="R70" s="18"/>
    </row>
    <row r="71" spans="1:18" ht="17.25" customHeight="1" x14ac:dyDescent="0.15">
      <c r="A71" s="16" t="s">
        <v>91</v>
      </c>
      <c r="B71" s="17" t="n">
        <v>175.59</v>
      </c>
      <c r="C71" s="17" t="n">
        <v>1208.95</v>
      </c>
      <c r="D71" s="17"/>
      <c r="E71" s="17"/>
      <c r="F71" s="17" t="n">
        <v>132.81</v>
      </c>
      <c r="G71" s="17"/>
      <c r="H71" s="17"/>
      <c r="I71" s="17" t="n">
        <v>28.56</v>
      </c>
      <c r="J71" s="17">
        <f t="shared" si="10"/>
        <v>0</v>
      </c>
      <c r="K71" s="17" t="n">
        <v>234.06</v>
      </c>
      <c r="L71" s="17" t="n">
        <v>185.2</v>
      </c>
      <c r="M71" s="17"/>
      <c r="N71" s="17" t="n">
        <v>430.2</v>
      </c>
      <c r="O71" s="17" t="n">
        <v>35.46</v>
      </c>
      <c r="P71" s="17">
        <f t="shared" si="11"/>
        <v>0</v>
      </c>
      <c r="Q71" s="17">
        <f t="shared" si="12"/>
        <v>0</v>
      </c>
      <c r="R71" s="18"/>
    </row>
    <row r="72" spans="1:18" ht="17.25" customHeight="1" x14ac:dyDescent="0.15">
      <c r="A72" s="16" t="s">
        <v>28</v>
      </c>
      <c r="B72" s="17" t="n">
        <v>197.44</v>
      </c>
      <c r="C72" s="17" t="n">
        <v>3133.7199999999984</v>
      </c>
      <c r="D72" s="17"/>
      <c r="E72" s="17"/>
      <c r="F72" s="17" t="n">
        <v>238.68</v>
      </c>
      <c r="G72" s="17"/>
      <c r="H72" s="17" t="n">
        <v>124.03999999999999</v>
      </c>
      <c r="I72" s="17" t="n">
        <v>790.5999999999999</v>
      </c>
      <c r="J72" s="17">
        <f t="shared" si="10"/>
        <v>0</v>
      </c>
      <c r="K72" s="17" t="n">
        <v>7846.8</v>
      </c>
      <c r="L72" s="17" t="n">
        <v>211.57</v>
      </c>
      <c r="M72" s="17"/>
      <c r="N72" s="17" t="n">
        <v>2467.51</v>
      </c>
      <c r="O72" s="17" t="n">
        <v>1043.71</v>
      </c>
      <c r="P72" s="17">
        <f t="shared" si="11"/>
        <v>0</v>
      </c>
      <c r="Q72" s="17">
        <f t="shared" si="12"/>
        <v>0</v>
      </c>
      <c r="R72" s="18"/>
    </row>
    <row r="73" spans="1:18" ht="17.25" customHeight="1" x14ac:dyDescent="0.15">
      <c r="A73" s="16"/>
      <c r="B73" s="17"/>
      <c r="C73" s="17"/>
      <c r="D73" s="17"/>
      <c r="E73" s="17"/>
      <c r="F73" s="17"/>
      <c r="G73" s="17"/>
      <c r="H73" s="17"/>
      <c r="I73" s="17"/>
      <c r="J73" s="17">
        <f t="shared" si="7"/>
        <v>0</v>
      </c>
      <c r="K73" s="17"/>
      <c r="L73" s="17"/>
      <c r="M73" s="17"/>
      <c r="N73" s="17"/>
      <c r="O73" s="17"/>
      <c r="P73" s="17">
        <f t="shared" si="8"/>
        <v>0</v>
      </c>
      <c r="Q73" s="17">
        <f t="shared" si="9"/>
        <v>0</v>
      </c>
      <c r="R73" s="18"/>
    </row>
    <row r="74" spans="1:18" ht="17.25" customHeight="1" x14ac:dyDescent="0.15">
      <c r="A74" s="16"/>
      <c r="B74" s="17"/>
      <c r="C74" s="17"/>
      <c r="D74" s="17"/>
      <c r="E74" s="17"/>
      <c r="F74" s="17"/>
      <c r="G74" s="17"/>
      <c r="H74" s="17"/>
      <c r="I74" s="17"/>
      <c r="J74" s="17">
        <f t="shared" si="7"/>
        <v>0</v>
      </c>
      <c r="K74" s="17"/>
      <c r="L74" s="17"/>
      <c r="M74" s="17"/>
      <c r="N74" s="17"/>
      <c r="O74" s="17"/>
      <c r="P74" s="17">
        <f t="shared" si="8"/>
        <v>0</v>
      </c>
      <c r="Q74" s="17">
        <f t="shared" si="9"/>
        <v>0</v>
      </c>
      <c r="R74" s="18"/>
    </row>
    <row r="75" spans="1:18" ht="17.25" customHeight="1" x14ac:dyDescent="0.15">
      <c r="A75" s="16"/>
      <c r="B75" s="17"/>
      <c r="C75" s="17"/>
      <c r="D75" s="17"/>
      <c r="E75" s="17"/>
      <c r="F75" s="17"/>
      <c r="G75" s="17"/>
      <c r="H75" s="17"/>
      <c r="I75" s="17"/>
      <c r="J75" s="17">
        <f t="shared" si="7"/>
        <v>0</v>
      </c>
      <c r="K75" s="17"/>
      <c r="L75" s="17"/>
      <c r="M75" s="17"/>
      <c r="N75" s="17"/>
      <c r="O75" s="17"/>
      <c r="P75" s="17">
        <f t="shared" si="8"/>
        <v>0</v>
      </c>
      <c r="Q75" s="17">
        <f t="shared" si="9"/>
        <v>0</v>
      </c>
      <c r="R75" s="18"/>
    </row>
    <row r="76" spans="1:18" ht="17.25" customHeight="1" x14ac:dyDescent="0.15">
      <c r="A76" s="16"/>
      <c r="B76" s="17"/>
      <c r="C76" s="17"/>
      <c r="D76" s="17"/>
      <c r="E76" s="17"/>
      <c r="F76" s="17"/>
      <c r="G76" s="17"/>
      <c r="H76" s="17"/>
      <c r="I76" s="17"/>
      <c r="J76" s="17">
        <f t="shared" si="7"/>
        <v>0</v>
      </c>
      <c r="K76" s="17"/>
      <c r="L76" s="17"/>
      <c r="M76" s="17"/>
      <c r="N76" s="17"/>
      <c r="O76" s="17"/>
      <c r="P76" s="17">
        <f t="shared" si="8"/>
        <v>0</v>
      </c>
      <c r="Q76" s="17">
        <f t="shared" si="9"/>
        <v>0</v>
      </c>
      <c r="R76" s="18"/>
    </row>
    <row r="77" spans="1:18" ht="17.25" customHeight="1" x14ac:dyDescent="0.15">
      <c r="A77" s="16"/>
      <c r="B77" s="17"/>
      <c r="C77" s="17"/>
      <c r="D77" s="17"/>
      <c r="E77" s="17"/>
      <c r="F77" s="17"/>
      <c r="G77" s="17"/>
      <c r="H77" s="17"/>
      <c r="I77" s="17"/>
      <c r="J77" s="17">
        <f t="shared" si="7"/>
        <v>0</v>
      </c>
      <c r="K77" s="17"/>
      <c r="L77" s="17"/>
      <c r="M77" s="17"/>
      <c r="N77" s="17"/>
      <c r="O77" s="17"/>
      <c r="P77" s="17">
        <f t="shared" si="8"/>
        <v>0</v>
      </c>
      <c r="Q77" s="17">
        <f t="shared" si="9"/>
        <v>0</v>
      </c>
      <c r="R77" s="18"/>
    </row>
    <row r="78" spans="1:18" ht="17.25" customHeight="1" x14ac:dyDescent="0.15">
      <c r="A78" s="16"/>
      <c r="B78" s="17"/>
      <c r="C78" s="17"/>
      <c r="D78" s="17"/>
      <c r="E78" s="17"/>
      <c r="F78" s="17"/>
      <c r="G78" s="17"/>
      <c r="H78" s="17"/>
      <c r="I78" s="17"/>
      <c r="J78" s="17">
        <f t="shared" si="7"/>
        <v>0</v>
      </c>
      <c r="K78" s="17"/>
      <c r="L78" s="17"/>
      <c r="M78" s="17"/>
      <c r="N78" s="17"/>
      <c r="O78" s="17"/>
      <c r="P78" s="17">
        <f t="shared" si="8"/>
        <v>0</v>
      </c>
      <c r="Q78" s="17">
        <f t="shared" si="9"/>
        <v>0</v>
      </c>
      <c r="R78" s="18"/>
    </row>
    <row r="79" spans="1:18" ht="17.25" customHeight="1" x14ac:dyDescent="0.15">
      <c r="A79" s="16"/>
      <c r="B79" s="17"/>
      <c r="C79" s="17"/>
      <c r="D79" s="17"/>
      <c r="E79" s="17"/>
      <c r="F79" s="17"/>
      <c r="G79" s="17"/>
      <c r="H79" s="17"/>
      <c r="I79" s="17"/>
      <c r="J79" s="17">
        <f t="shared" si="7"/>
        <v>0</v>
      </c>
      <c r="K79" s="17"/>
      <c r="L79" s="17"/>
      <c r="M79" s="17"/>
      <c r="N79" s="17"/>
      <c r="O79" s="17"/>
      <c r="P79" s="17">
        <f t="shared" si="8"/>
        <v>0</v>
      </c>
      <c r="Q79" s="17">
        <f t="shared" si="9"/>
        <v>0</v>
      </c>
      <c r="R79" s="18"/>
    </row>
    <row r="80" spans="1:18" ht="17.25" customHeight="1" x14ac:dyDescent="0.15">
      <c r="A80" s="16"/>
      <c r="B80" s="17"/>
      <c r="C80" s="17"/>
      <c r="D80" s="17"/>
      <c r="E80" s="17"/>
      <c r="F80" s="17"/>
      <c r="G80" s="17"/>
      <c r="H80" s="17"/>
      <c r="I80" s="17"/>
      <c r="J80" s="17">
        <f t="shared" si="7"/>
        <v>0</v>
      </c>
      <c r="K80" s="17"/>
      <c r="L80" s="17"/>
      <c r="M80" s="17"/>
      <c r="N80" s="17"/>
      <c r="O80" s="17"/>
      <c r="P80" s="17">
        <f t="shared" si="8"/>
        <v>0</v>
      </c>
      <c r="Q80" s="17">
        <f t="shared" si="9"/>
        <v>0</v>
      </c>
      <c r="R80" s="18"/>
    </row>
    <row r="81" spans="1:18" ht="17.25" customHeight="1" x14ac:dyDescent="0.15">
      <c r="A81" s="16"/>
      <c r="B81" s="17"/>
      <c r="C81" s="17"/>
      <c r="D81" s="17"/>
      <c r="E81" s="17"/>
      <c r="F81" s="17"/>
      <c r="G81" s="17"/>
      <c r="H81" s="17"/>
      <c r="I81" s="17"/>
      <c r="J81" s="17">
        <f t="shared" si="7"/>
        <v>0</v>
      </c>
      <c r="K81" s="17"/>
      <c r="L81" s="17"/>
      <c r="M81" s="17"/>
      <c r="N81" s="17"/>
      <c r="O81" s="17"/>
      <c r="P81" s="17">
        <f t="shared" si="8"/>
        <v>0</v>
      </c>
      <c r="Q81" s="17">
        <f t="shared" si="9"/>
        <v>0</v>
      </c>
      <c r="R81" s="18"/>
    </row>
    <row r="82" spans="1:18" ht="17.25" customHeight="1" x14ac:dyDescent="0.15">
      <c r="A82" s="16"/>
      <c r="B82" s="17"/>
      <c r="C82" s="17"/>
      <c r="D82" s="17"/>
      <c r="E82" s="17"/>
      <c r="F82" s="17"/>
      <c r="G82" s="17"/>
      <c r="H82" s="17"/>
      <c r="I82" s="17"/>
      <c r="J82" s="17">
        <f t="shared" si="7"/>
        <v>0</v>
      </c>
      <c r="K82" s="17"/>
      <c r="L82" s="17"/>
      <c r="M82" s="17"/>
      <c r="N82" s="17"/>
      <c r="O82" s="17"/>
      <c r="P82" s="17">
        <f t="shared" si="8"/>
        <v>0</v>
      </c>
      <c r="Q82" s="17">
        <f t="shared" si="9"/>
        <v>0</v>
      </c>
      <c r="R82" s="18"/>
    </row>
    <row r="83" spans="1:18" ht="17.25" customHeight="1" x14ac:dyDescent="0.15">
      <c r="A83" s="16"/>
      <c r="B83" s="17"/>
      <c r="C83" s="17"/>
      <c r="D83" s="17"/>
      <c r="E83" s="17"/>
      <c r="F83" s="17"/>
      <c r="G83" s="17"/>
      <c r="H83" s="17"/>
      <c r="I83" s="17"/>
      <c r="J83" s="17">
        <f t="shared" si="7"/>
        <v>0</v>
      </c>
      <c r="K83" s="17"/>
      <c r="L83" s="17"/>
      <c r="M83" s="17"/>
      <c r="N83" s="17"/>
      <c r="O83" s="17"/>
      <c r="P83" s="17">
        <f t="shared" si="8"/>
        <v>0</v>
      </c>
      <c r="Q83" s="17">
        <f t="shared" si="9"/>
        <v>0</v>
      </c>
      <c r="R83" s="18"/>
    </row>
    <row r="84" spans="1:18" ht="17.25" customHeight="1" x14ac:dyDescent="0.15">
      <c r="A84" s="16"/>
      <c r="B84" s="17"/>
      <c r="C84" s="17"/>
      <c r="D84" s="17"/>
      <c r="E84" s="17"/>
      <c r="F84" s="17"/>
      <c r="G84" s="17"/>
      <c r="H84" s="17"/>
      <c r="I84" s="17"/>
      <c r="J84" s="17">
        <f t="shared" si="7"/>
        <v>0</v>
      </c>
      <c r="K84" s="17"/>
      <c r="L84" s="17"/>
      <c r="M84" s="17"/>
      <c r="N84" s="17"/>
      <c r="O84" s="17"/>
      <c r="P84" s="17">
        <f t="shared" si="8"/>
        <v>0</v>
      </c>
      <c r="Q84" s="17">
        <f t="shared" si="9"/>
        <v>0</v>
      </c>
      <c r="R84" s="18"/>
    </row>
    <row r="85" spans="1:18" ht="17.25" customHeight="1" x14ac:dyDescent="0.15">
      <c r="A85" s="16"/>
      <c r="B85" s="17"/>
      <c r="C85" s="17"/>
      <c r="D85" s="17"/>
      <c r="E85" s="17"/>
      <c r="F85" s="17"/>
      <c r="G85" s="17"/>
      <c r="H85" s="17"/>
      <c r="I85" s="17"/>
      <c r="J85" s="17">
        <f>SUM(B85:I85)</f>
        <v>0</v>
      </c>
      <c r="K85" s="17"/>
      <c r="L85" s="17"/>
      <c r="M85" s="17"/>
      <c r="N85" s="17"/>
      <c r="O85" s="17"/>
      <c r="P85" s="17">
        <f>SUM(K85:O85)</f>
        <v>0</v>
      </c>
      <c r="Q85" s="17">
        <f>J85+P85</f>
        <v>0</v>
      </c>
      <c r="R85" s="18"/>
    </row>
    <row r="86" spans="1:18" ht="17.25" customHeight="1" x14ac:dyDescent="0.15">
      <c r="A86" s="16"/>
      <c r="B86" s="17"/>
      <c r="C86" s="17"/>
      <c r="D86" s="17"/>
      <c r="E86" s="17"/>
      <c r="F86" s="17"/>
      <c r="G86" s="17"/>
      <c r="H86" s="17"/>
      <c r="I86" s="17"/>
      <c r="J86" s="17">
        <f>SUM(B86:I86)</f>
        <v>0</v>
      </c>
      <c r="K86" s="17"/>
      <c r="L86" s="17"/>
      <c r="M86" s="17"/>
      <c r="N86" s="17"/>
      <c r="O86" s="17"/>
      <c r="P86" s="17">
        <f>SUM(K86:O86)</f>
        <v>0</v>
      </c>
      <c r="Q86" s="17">
        <f>J86+P86</f>
        <v>0</v>
      </c>
      <c r="R86" s="18"/>
    </row>
    <row r="87" spans="1:18" ht="17.25" customHeight="1" x14ac:dyDescent="0.15">
      <c r="A87" s="16" t="s">
        <v>14</v>
      </c>
      <c r="B87" s="17">
        <f t="shared" ref="B87:O87" si="13">SUM(B49:B86)</f>
        <v>0</v>
      </c>
      <c r="C87" s="17">
        <f t="shared" si="13"/>
        <v>0</v>
      </c>
      <c r="D87" s="17">
        <f t="shared" si="13"/>
        <v>0</v>
      </c>
      <c r="E87" s="17">
        <f t="shared" si="13"/>
        <v>0</v>
      </c>
      <c r="F87" s="17">
        <f t="shared" si="13"/>
        <v>0</v>
      </c>
      <c r="G87" s="17">
        <f t="shared" si="13"/>
        <v>0</v>
      </c>
      <c r="H87" s="17">
        <f t="shared" si="13"/>
        <v>0</v>
      </c>
      <c r="I87" s="17">
        <f t="shared" si="13"/>
        <v>0</v>
      </c>
      <c r="J87" s="17">
        <f t="shared" si="13"/>
        <v>0</v>
      </c>
      <c r="K87" s="17">
        <f t="shared" si="13"/>
        <v>0</v>
      </c>
      <c r="L87" s="17">
        <f t="shared" si="13"/>
        <v>0</v>
      </c>
      <c r="M87" s="17">
        <f t="shared" si="13"/>
        <v>0</v>
      </c>
      <c r="N87" s="17">
        <f t="shared" si="13"/>
        <v>0</v>
      </c>
      <c r="O87" s="17">
        <f t="shared" si="13"/>
        <v>0</v>
      </c>
      <c r="P87" s="17">
        <f>SUM(K87:O87)</f>
        <v>0</v>
      </c>
      <c r="Q87" s="17">
        <f>J87+P87</f>
        <v>0</v>
      </c>
      <c r="R87" s="18"/>
    </row>
    <row r="88" spans="1:18" ht="17.25" customHeight="1" x14ac:dyDescent="0.15">
      <c r="A88" s="16" t="s">
        <v>13</v>
      </c>
      <c r="B88" s="17">
        <f t="shared" ref="B88:O88" si="14">B46</f>
        <v>0</v>
      </c>
      <c r="C88" s="17">
        <f t="shared" si="14"/>
        <v>0</v>
      </c>
      <c r="D88" s="17">
        <f t="shared" si="14"/>
        <v>0</v>
      </c>
      <c r="E88" s="17">
        <f t="shared" si="14"/>
        <v>0</v>
      </c>
      <c r="F88" s="17">
        <f t="shared" si="14"/>
        <v>0</v>
      </c>
      <c r="G88" s="17">
        <f t="shared" si="14"/>
        <v>0</v>
      </c>
      <c r="H88" s="17">
        <f t="shared" si="14"/>
        <v>0</v>
      </c>
      <c r="I88" s="17">
        <f t="shared" si="14"/>
        <v>0</v>
      </c>
      <c r="J88" s="17">
        <f t="shared" si="14"/>
        <v>0</v>
      </c>
      <c r="K88" s="17">
        <f t="shared" si="14"/>
        <v>0</v>
      </c>
      <c r="L88" s="17">
        <f t="shared" si="14"/>
        <v>0</v>
      </c>
      <c r="M88" s="17">
        <f t="shared" si="14"/>
        <v>0</v>
      </c>
      <c r="N88" s="17">
        <f t="shared" si="14"/>
        <v>0</v>
      </c>
      <c r="O88" s="17">
        <f t="shared" si="14"/>
        <v>0</v>
      </c>
      <c r="P88" s="17">
        <f>SUM(K88:O88)</f>
        <v>0</v>
      </c>
      <c r="Q88" s="17">
        <f>J88+P88</f>
        <v>0</v>
      </c>
      <c r="R88" s="18"/>
    </row>
    <row r="89" spans="1:18" ht="17.25" customHeight="1" x14ac:dyDescent="0.15">
      <c r="A89" s="16" t="s">
        <v>15</v>
      </c>
      <c r="B89" s="19">
        <f t="shared" ref="B89:O89" si="15">B87+B88</f>
        <v>0</v>
      </c>
      <c r="C89" s="19">
        <f t="shared" si="15"/>
        <v>0</v>
      </c>
      <c r="D89" s="19">
        <f t="shared" si="15"/>
        <v>0</v>
      </c>
      <c r="E89" s="19">
        <f t="shared" si="15"/>
        <v>0</v>
      </c>
      <c r="F89" s="19">
        <f t="shared" si="15"/>
        <v>0</v>
      </c>
      <c r="G89" s="19">
        <f t="shared" si="15"/>
        <v>0</v>
      </c>
      <c r="H89" s="19">
        <f t="shared" si="15"/>
        <v>0</v>
      </c>
      <c r="I89" s="19">
        <f t="shared" si="15"/>
        <v>0</v>
      </c>
      <c r="J89" s="19">
        <f t="shared" si="15"/>
        <v>0</v>
      </c>
      <c r="K89" s="19">
        <f t="shared" si="15"/>
        <v>0</v>
      </c>
      <c r="L89" s="19">
        <f t="shared" si="15"/>
        <v>0</v>
      </c>
      <c r="M89" s="19">
        <f t="shared" si="15"/>
        <v>0</v>
      </c>
      <c r="N89" s="19">
        <f t="shared" si="15"/>
        <v>0</v>
      </c>
      <c r="O89" s="19">
        <f t="shared" si="15"/>
        <v>0</v>
      </c>
      <c r="P89" s="19">
        <f t="shared" si="8"/>
        <v>0</v>
      </c>
      <c r="Q89" s="19">
        <f t="shared" si="9"/>
        <v>0</v>
      </c>
      <c r="R89" s="18"/>
    </row>
  </sheetData>
  <sheetCalcPr fullCalcOnLoad="true"/>
  <mergeCells count="7">
    <mergeCell ref="A47:A48"/>
    <mergeCell ref="Q47:Q48"/>
    <mergeCell ref="R47:R48"/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65" footer="0.39370078740157483"/>
  <pageSetup paperSize="9" scale="60" orientation="landscape" r:id="rId1"/>
  <headerFooter>
    <oddFooter>&amp;C&amp;P／&amp;N&amp;R&amp;D</oddFooter>
  </headerFooter>
  <rowBreaks count="1" manualBreakCount="1">
    <brk id="4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29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167.32</v>
      </c>
      <c r="D6" s="17"/>
      <c r="E6" s="17"/>
      <c r="F6" s="17" t="n">
        <v>158.98000000000002</v>
      </c>
      <c r="G6" s="17"/>
      <c r="H6" s="17"/>
      <c r="I6" s="17" t="n">
        <v>36.97</v>
      </c>
      <c r="J6" s="17">
        <f>SUM(B6:I6)</f>
        <v>0</v>
      </c>
      <c r="K6" s="17" t="n">
        <v>856.17</v>
      </c>
      <c r="L6" s="17"/>
      <c r="M6" s="17"/>
      <c r="N6" s="17" t="n">
        <v>207.14000000000001</v>
      </c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203.19000000000003</v>
      </c>
      <c r="C6" s="17" t="n">
        <v>1111.3200000000004</v>
      </c>
      <c r="D6" s="17"/>
      <c r="E6" s="17"/>
      <c r="F6" s="17" t="n">
        <v>375.83000000000004</v>
      </c>
      <c r="G6" s="17"/>
      <c r="H6" s="17"/>
      <c r="I6" s="17" t="n">
        <v>429.26</v>
      </c>
      <c r="J6" s="17">
        <f>SUM(B6:I6)</f>
        <v>0</v>
      </c>
      <c r="K6" s="17" t="n">
        <v>787.2399999999999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 t="n">
        <v>264.7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32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/>
      <c r="D6" s="17"/>
      <c r="E6" s="17"/>
      <c r="F6" s="17" t="n">
        <v>116.99000000000001</v>
      </c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 t="n">
        <v>282.85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34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77.33</v>
      </c>
      <c r="C6" s="17" t="n">
        <v>273.23999999999995</v>
      </c>
      <c r="D6" s="17"/>
      <c r="E6" s="17"/>
      <c r="F6" s="17"/>
      <c r="G6" s="17"/>
      <c r="H6" s="17"/>
      <c r="I6" s="17" t="n">
        <v>86.72000000000001</v>
      </c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35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36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37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 t="n">
        <v>285.58000000000004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38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35.82</v>
      </c>
      <c r="C6" s="17" t="n">
        <v>879.3900000000003</v>
      </c>
      <c r="D6" s="17"/>
      <c r="E6" s="17"/>
      <c r="F6" s="17" t="n">
        <v>223.75</v>
      </c>
      <c r="G6" s="17"/>
      <c r="H6" s="17"/>
      <c r="I6" s="17"/>
      <c r="J6" s="17">
        <f>SUM(B6:I6)</f>
        <v>0</v>
      </c>
      <c r="K6" s="17"/>
      <c r="L6" s="17" t="n">
        <v>64.47</v>
      </c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105</v>
      </c>
      <c r="B7" s="17"/>
      <c r="C7" s="17"/>
      <c r="D7" s="17"/>
      <c r="E7" s="17"/>
      <c r="F7" s="17" t="n">
        <v>158.52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601.5299999999999</v>
      </c>
      <c r="D6" s="17"/>
      <c r="E6" s="17"/>
      <c r="F6" s="17"/>
      <c r="G6" s="17"/>
      <c r="H6" s="17"/>
      <c r="I6" s="17"/>
      <c r="J6" s="17">
        <f>SUM(B6:I6)</f>
        <v>0</v>
      </c>
      <c r="K6" s="17" t="n">
        <v>311.28000000000003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0.84</v>
      </c>
      <c r="C6" s="17" t="n">
        <v>1113.5500000000002</v>
      </c>
      <c r="D6" s="17"/>
      <c r="E6" s="17"/>
      <c r="F6" s="17" t="n">
        <v>17.259999999999998</v>
      </c>
      <c r="G6" s="17"/>
      <c r="H6" s="17"/>
      <c r="I6" s="17"/>
      <c r="J6" s="17">
        <f>SUM(B6:I6)</f>
        <v>0</v>
      </c>
      <c r="K6" s="17" t="n">
        <v>374.02000000000004</v>
      </c>
      <c r="L6" s="17"/>
      <c r="M6" s="17"/>
      <c r="N6" s="17" t="n">
        <v>876.7299999999999</v>
      </c>
      <c r="O6" s="17" t="n">
        <v>752.8900000000001</v>
      </c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761.4599999999999</v>
      </c>
      <c r="C6" s="17" t="n">
        <v>3664.5800000000017</v>
      </c>
      <c r="D6" s="17"/>
      <c r="E6" s="17"/>
      <c r="F6" s="17" t="n">
        <v>83.92999999999999</v>
      </c>
      <c r="G6" s="17"/>
      <c r="H6" s="17"/>
      <c r="I6" s="17" t="n">
        <v>16.44</v>
      </c>
      <c r="J6" s="17">
        <f>SUM(B6:I6)</f>
        <v>0</v>
      </c>
      <c r="K6" s="17" t="n">
        <v>1664.5500000000002</v>
      </c>
      <c r="L6" s="17"/>
      <c r="M6" s="17" t="n">
        <v>102.96</v>
      </c>
      <c r="N6" s="17" t="n">
        <v>48.9</v>
      </c>
      <c r="O6" s="17" t="n">
        <v>52.82</v>
      </c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42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869.2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 t="n">
        <v>43.35</v>
      </c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109</v>
      </c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 t="n">
        <v>13.51</v>
      </c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366.47999999999996</v>
      </c>
      <c r="C6" s="17" t="n">
        <v>1736.7199999999998</v>
      </c>
      <c r="D6" s="17"/>
      <c r="E6" s="17"/>
      <c r="F6" s="17" t="n">
        <v>344.94</v>
      </c>
      <c r="G6" s="17" t="n">
        <v>35.35</v>
      </c>
      <c r="H6" s="17"/>
      <c r="I6" s="17" t="n">
        <v>24.44</v>
      </c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100</v>
      </c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 t="n">
        <v>404.25</v>
      </c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 t="s">
        <v>115</v>
      </c>
      <c r="B8" s="17"/>
      <c r="C8" s="17" t="n">
        <v>58.34</v>
      </c>
      <c r="D8" s="17"/>
      <c r="E8" s="17"/>
      <c r="F8" s="17" t="n">
        <v>72.69</v>
      </c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 t="s">
        <v>116</v>
      </c>
      <c r="B9" s="17"/>
      <c r="C9" s="17"/>
      <c r="D9" s="17"/>
      <c r="E9" s="17"/>
      <c r="F9" s="17" t="n">
        <v>255.75</v>
      </c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 t="s">
        <v>117</v>
      </c>
      <c r="B10" s="17"/>
      <c r="C10" s="17"/>
      <c r="D10" s="17"/>
      <c r="E10" s="17"/>
      <c r="F10" s="17" t="n">
        <v>209.08999999999997</v>
      </c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44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300.97999999999996</v>
      </c>
      <c r="C6" s="17" t="n">
        <v>701.4399999999999</v>
      </c>
      <c r="D6" s="17"/>
      <c r="E6" s="17"/>
      <c r="F6" s="17" t="n">
        <v>0.24</v>
      </c>
      <c r="G6" s="17"/>
      <c r="H6" s="17"/>
      <c r="I6" s="17" t="n">
        <v>91.23</v>
      </c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98</v>
      </c>
      <c r="B7" s="17"/>
      <c r="C7" s="17" t="n">
        <v>211.44</v>
      </c>
      <c r="D7" s="17"/>
      <c r="E7" s="17"/>
      <c r="F7" s="17" t="n">
        <v>306.69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 t="s">
        <v>109</v>
      </c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 t="n">
        <v>93.0</v>
      </c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 t="s">
        <v>111</v>
      </c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 t="n">
        <v>482.99</v>
      </c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 t="s">
        <v>112</v>
      </c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 t="n">
        <v>69.48</v>
      </c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 t="s">
        <v>113</v>
      </c>
      <c r="B11" s="17"/>
      <c r="C11" s="17"/>
      <c r="D11" s="17"/>
      <c r="E11" s="17"/>
      <c r="F11" s="17" t="n">
        <v>123.66</v>
      </c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 t="s">
        <v>114</v>
      </c>
      <c r="B12" s="17"/>
      <c r="C12" s="17"/>
      <c r="D12" s="17"/>
      <c r="E12" s="17"/>
      <c r="F12" s="17" t="n">
        <v>68.12</v>
      </c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 t="s">
        <v>122</v>
      </c>
      <c r="B13" s="17"/>
      <c r="C13" s="17"/>
      <c r="D13" s="17"/>
      <c r="E13" s="17"/>
      <c r="F13" s="17" t="n">
        <v>155.84</v>
      </c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 t="s">
        <v>123</v>
      </c>
      <c r="B14" s="17"/>
      <c r="C14" s="17"/>
      <c r="D14" s="17"/>
      <c r="E14" s="17"/>
      <c r="F14" s="17" t="n">
        <v>141.42</v>
      </c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 t="s">
        <v>124</v>
      </c>
      <c r="B15" s="17"/>
      <c r="C15" s="17"/>
      <c r="D15" s="17"/>
      <c r="E15" s="17"/>
      <c r="F15" s="17" t="n">
        <v>188.49</v>
      </c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45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369.71</v>
      </c>
      <c r="C6" s="17" t="n">
        <v>100.5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46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2283.45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47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27.79</v>
      </c>
      <c r="C6" s="17" t="n">
        <v>12157.319999999994</v>
      </c>
      <c r="D6" s="17"/>
      <c r="E6" s="17"/>
      <c r="F6" s="17" t="n">
        <v>1129.31</v>
      </c>
      <c r="G6" s="17"/>
      <c r="H6" s="17"/>
      <c r="I6" s="17"/>
      <c r="J6" s="17">
        <f>SUM(B6:I6)</f>
        <v>0</v>
      </c>
      <c r="K6" s="17" t="n">
        <v>236.29000000000002</v>
      </c>
      <c r="L6" s="17" t="n">
        <v>204.98</v>
      </c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48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155.01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477.82000000000005</v>
      </c>
      <c r="C6" s="17" t="n">
        <v>2606.880000000001</v>
      </c>
      <c r="D6" s="17"/>
      <c r="E6" s="17"/>
      <c r="F6" s="17"/>
      <c r="G6" s="17"/>
      <c r="H6" s="17"/>
      <c r="I6" s="17" t="n">
        <v>15.31</v>
      </c>
      <c r="J6" s="17">
        <f>SUM(B6:I6)</f>
        <v>0</v>
      </c>
      <c r="K6" s="17"/>
      <c r="L6" s="17" t="n">
        <v>56.88</v>
      </c>
      <c r="M6" s="17"/>
      <c r="N6" s="17" t="n">
        <v>72.14</v>
      </c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144.67999999999998</v>
      </c>
      <c r="C6" s="17" t="n">
        <v>854.5699999999999</v>
      </c>
      <c r="D6" s="17"/>
      <c r="E6" s="17"/>
      <c r="F6" s="17" t="n">
        <v>51.83</v>
      </c>
      <c r="G6" s="17"/>
      <c r="H6" s="17"/>
      <c r="I6" s="17" t="n">
        <v>8.44</v>
      </c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534.3299999999999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52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62.93</v>
      </c>
      <c r="C6" s="17"/>
      <c r="D6" s="17"/>
      <c r="E6" s="17"/>
      <c r="F6" s="17" t="n">
        <v>10.22</v>
      </c>
      <c r="G6" s="17"/>
      <c r="H6" s="17"/>
      <c r="I6" s="17"/>
      <c r="J6" s="17">
        <f>SUM(B6:I6)</f>
        <v>0</v>
      </c>
      <c r="K6" s="17" t="n">
        <v>381.97</v>
      </c>
      <c r="L6" s="17"/>
      <c r="M6" s="17"/>
      <c r="N6" s="17"/>
      <c r="O6" s="17" t="n">
        <v>10.21</v>
      </c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106.11999999999999</v>
      </c>
      <c r="C6" s="17" t="n">
        <v>1527.0800000000002</v>
      </c>
      <c r="D6" s="17"/>
      <c r="E6" s="17"/>
      <c r="F6" s="17" t="n">
        <v>50.85</v>
      </c>
      <c r="G6" s="17"/>
      <c r="H6" s="17"/>
      <c r="I6" s="17"/>
      <c r="J6" s="17">
        <f>SUM(B6:I6)</f>
        <v>0</v>
      </c>
      <c r="K6" s="17" t="n">
        <v>856.6500000000001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54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88.43</v>
      </c>
      <c r="D6" s="17"/>
      <c r="E6" s="17"/>
      <c r="F6" s="17"/>
      <c r="G6" s="17"/>
      <c r="H6" s="17"/>
      <c r="I6" s="17"/>
      <c r="J6" s="17">
        <f>SUM(B6:I6)</f>
        <v>0</v>
      </c>
      <c r="K6" s="17" t="n">
        <v>117.63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55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212.52000000000004</v>
      </c>
      <c r="C6" s="17" t="n">
        <v>3927.1600000000017</v>
      </c>
      <c r="D6" s="17"/>
      <c r="E6" s="17"/>
      <c r="F6" s="17"/>
      <c r="G6" s="17"/>
      <c r="H6" s="17"/>
      <c r="I6" s="17" t="n">
        <v>326.76</v>
      </c>
      <c r="J6" s="17">
        <f>SUM(B6:I6)</f>
        <v>0</v>
      </c>
      <c r="K6" s="17" t="n">
        <v>397.66</v>
      </c>
      <c r="L6" s="17" t="n">
        <v>255.82999999999998</v>
      </c>
      <c r="M6" s="17" t="n">
        <v>199.62</v>
      </c>
      <c r="N6" s="17" t="n">
        <v>99.24</v>
      </c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103</v>
      </c>
      <c r="B7" s="17"/>
      <c r="C7" s="17" t="n">
        <v>372.81</v>
      </c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 t="s">
        <v>105</v>
      </c>
      <c r="B8" s="17"/>
      <c r="C8" s="17"/>
      <c r="D8" s="17"/>
      <c r="E8" s="17"/>
      <c r="F8" s="17" t="n">
        <v>293.86</v>
      </c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 t="s">
        <v>106</v>
      </c>
      <c r="B9" s="17"/>
      <c r="C9" s="17" t="n">
        <v>311.53</v>
      </c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 t="s">
        <v>108</v>
      </c>
      <c r="B10" s="17"/>
      <c r="C10" s="17" t="n">
        <v>139.51999999999998</v>
      </c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56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145.67000000000002</v>
      </c>
      <c r="C6" s="17" t="n">
        <v>878.6099999999997</v>
      </c>
      <c r="D6" s="17"/>
      <c r="E6" s="17"/>
      <c r="F6" s="17" t="n">
        <v>183.63</v>
      </c>
      <c r="G6" s="17"/>
      <c r="H6" s="17"/>
      <c r="I6" s="17"/>
      <c r="J6" s="17">
        <f>SUM(B6:I6)</f>
        <v>0</v>
      </c>
      <c r="K6" s="17" t="n">
        <v>172.04</v>
      </c>
      <c r="L6" s="17" t="n">
        <v>64.27</v>
      </c>
      <c r="M6" s="17"/>
      <c r="N6" s="17" t="n">
        <v>91.78</v>
      </c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57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136.794</v>
      </c>
      <c r="C6" s="17" t="n">
        <v>2347.6699999999996</v>
      </c>
      <c r="D6" s="17"/>
      <c r="E6" s="17"/>
      <c r="F6" s="17" t="n">
        <v>82.92</v>
      </c>
      <c r="G6" s="17"/>
      <c r="H6" s="17"/>
      <c r="I6" s="17" t="n">
        <v>22.085</v>
      </c>
      <c r="J6" s="17">
        <f>SUM(B6:I6)</f>
        <v>0</v>
      </c>
      <c r="K6" s="17" t="n">
        <v>359.58</v>
      </c>
      <c r="L6" s="17"/>
      <c r="M6" s="17"/>
      <c r="N6" s="17" t="n">
        <v>86.48</v>
      </c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122</v>
      </c>
      <c r="B7" s="17"/>
      <c r="C7" s="17"/>
      <c r="D7" s="17"/>
      <c r="E7" s="17"/>
      <c r="F7" s="17" t="n">
        <v>12.835</v>
      </c>
      <c r="G7" s="17"/>
      <c r="H7" s="17"/>
      <c r="I7" s="17"/>
      <c r="J7" s="17">
        <f t="shared" ref="J7:J53" si="0">SUM(B7:I7)</f>
        <v>0</v>
      </c>
      <c r="K7" s="17" t="n">
        <v>115.78</v>
      </c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 t="s">
        <v>123</v>
      </c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 t="n">
        <v>241.439</v>
      </c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 t="s">
        <v>124</v>
      </c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 t="n">
        <v>225.58</v>
      </c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 t="s">
        <v>125</v>
      </c>
      <c r="B10" s="17"/>
      <c r="C10" s="17"/>
      <c r="D10" s="17"/>
      <c r="E10" s="17"/>
      <c r="F10" s="17" t="n">
        <v>8.04</v>
      </c>
      <c r="G10" s="17"/>
      <c r="H10" s="17"/>
      <c r="I10" s="17"/>
      <c r="J10" s="17">
        <f t="shared" si="3"/>
        <v>0</v>
      </c>
      <c r="K10" s="17" t="n">
        <v>102.156</v>
      </c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 t="s">
        <v>126</v>
      </c>
      <c r="B11" s="17"/>
      <c r="C11" s="17" t="n">
        <v>2.95</v>
      </c>
      <c r="D11" s="17"/>
      <c r="E11" s="17"/>
      <c r="F11" s="17"/>
      <c r="G11" s="17"/>
      <c r="H11" s="17"/>
      <c r="I11" s="17" t="n">
        <v>1.2</v>
      </c>
      <c r="J11" s="17">
        <f t="shared" si="3"/>
        <v>0</v>
      </c>
      <c r="K11" s="17" t="n">
        <v>94.867</v>
      </c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 t="s">
        <v>128</v>
      </c>
      <c r="B12" s="17"/>
      <c r="C12" s="17" t="n">
        <v>199.54</v>
      </c>
      <c r="D12" s="17"/>
      <c r="E12" s="17"/>
      <c r="F12" s="17" t="n">
        <v>23.341</v>
      </c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 t="s">
        <v>131</v>
      </c>
      <c r="B13" s="17"/>
      <c r="C13" s="17" t="n">
        <v>176.29</v>
      </c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58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34.55</v>
      </c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3.08</v>
      </c>
      <c r="C6" s="17" t="n">
        <v>455.68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122</v>
      </c>
      <c r="B7" s="17"/>
      <c r="C7" s="17" t="n">
        <v>28.36</v>
      </c>
      <c r="D7" s="17"/>
      <c r="E7" s="17"/>
      <c r="F7" s="17"/>
      <c r="G7" s="17"/>
      <c r="H7" s="17"/>
      <c r="I7" s="17" t="n">
        <v>19.5</v>
      </c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 t="s">
        <v>124</v>
      </c>
      <c r="B8" s="17"/>
      <c r="C8" s="17" t="n">
        <v>65.52</v>
      </c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 t="s">
        <v>125</v>
      </c>
      <c r="B9" s="17"/>
      <c r="C9" s="17" t="n">
        <v>40.8</v>
      </c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34.55</v>
      </c>
      <c r="C6" s="17" t="n">
        <v>1633.8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97</v>
      </c>
      <c r="B7" s="17"/>
      <c r="C7" s="17" t="n">
        <v>62.51</v>
      </c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 t="s">
        <v>122</v>
      </c>
      <c r="B8" s="17"/>
      <c r="C8" s="17"/>
      <c r="D8" s="17"/>
      <c r="E8" s="17"/>
      <c r="F8" s="17"/>
      <c r="G8" s="17"/>
      <c r="H8" s="17"/>
      <c r="I8" s="17" t="n">
        <v>34.202</v>
      </c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 t="s">
        <v>125</v>
      </c>
      <c r="B9" s="17"/>
      <c r="C9" s="17" t="n">
        <v>110.97</v>
      </c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 t="s">
        <v>129</v>
      </c>
      <c r="B10" s="17"/>
      <c r="C10" s="17"/>
      <c r="D10" s="17"/>
      <c r="E10" s="17"/>
      <c r="F10" s="17"/>
      <c r="G10" s="17" t="n">
        <v>93.97</v>
      </c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12.15</v>
      </c>
      <c r="C6" s="17" t="n">
        <v>2601.470000000002</v>
      </c>
      <c r="D6" s="17"/>
      <c r="E6" s="17"/>
      <c r="F6" s="17"/>
      <c r="G6" s="17" t="n">
        <v>11.77</v>
      </c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121</v>
      </c>
      <c r="B7" s="17"/>
      <c r="C7" s="17" t="n">
        <v>5.9</v>
      </c>
      <c r="D7" s="17"/>
      <c r="E7" s="17"/>
      <c r="F7" s="17"/>
      <c r="G7" s="17"/>
      <c r="H7" s="17"/>
      <c r="I7" s="17" t="n">
        <v>58.38</v>
      </c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 t="s">
        <v>125</v>
      </c>
      <c r="B8" s="17"/>
      <c r="C8" s="17" t="n">
        <v>72.7</v>
      </c>
      <c r="D8" s="17"/>
      <c r="E8" s="17"/>
      <c r="F8" s="17"/>
      <c r="G8" s="17" t="n">
        <v>118.6</v>
      </c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 t="s">
        <v>128</v>
      </c>
      <c r="B9" s="17"/>
      <c r="C9" s="17"/>
      <c r="D9" s="17"/>
      <c r="E9" s="17"/>
      <c r="F9" s="17"/>
      <c r="G9" s="17" t="n">
        <v>175.19</v>
      </c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 t="s">
        <v>129</v>
      </c>
      <c r="B10" s="17"/>
      <c r="C10" s="17"/>
      <c r="D10" s="17"/>
      <c r="E10" s="17"/>
      <c r="F10" s="17"/>
      <c r="G10" s="17" t="n">
        <v>36.62</v>
      </c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62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1572.4799999999998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121</v>
      </c>
      <c r="B7" s="17"/>
      <c r="C7" s="17" t="n">
        <v>7.25</v>
      </c>
      <c r="D7" s="17"/>
      <c r="E7" s="17"/>
      <c r="F7" s="17"/>
      <c r="G7" s="17"/>
      <c r="H7" s="17"/>
      <c r="I7" s="17" t="n">
        <v>49.980000000000004</v>
      </c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 t="s">
        <v>127</v>
      </c>
      <c r="B8" s="17"/>
      <c r="C8" s="17"/>
      <c r="D8" s="17"/>
      <c r="E8" s="17"/>
      <c r="F8" s="17"/>
      <c r="G8" s="17" t="n">
        <v>55.28</v>
      </c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 t="s">
        <v>129</v>
      </c>
      <c r="B9" s="17"/>
      <c r="C9" s="17"/>
      <c r="D9" s="17"/>
      <c r="E9" s="17"/>
      <c r="F9" s="17"/>
      <c r="G9" s="17" t="n">
        <v>96.5</v>
      </c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 t="s">
        <v>130</v>
      </c>
      <c r="B10" s="17"/>
      <c r="C10" s="17"/>
      <c r="D10" s="17"/>
      <c r="E10" s="17"/>
      <c r="F10" s="17"/>
      <c r="G10" s="17" t="n">
        <v>78.35</v>
      </c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 t="s">
        <v>131</v>
      </c>
      <c r="B11" s="17"/>
      <c r="C11" s="17"/>
      <c r="D11" s="17"/>
      <c r="E11" s="17"/>
      <c r="F11" s="17"/>
      <c r="G11" s="17" t="n">
        <v>52.23</v>
      </c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 t="s">
        <v>132</v>
      </c>
      <c r="B12" s="17" t="n">
        <v>4.7</v>
      </c>
      <c r="C12" s="17"/>
      <c r="D12" s="17"/>
      <c r="E12" s="17"/>
      <c r="F12" s="17"/>
      <c r="G12" s="17" t="n">
        <v>197.71</v>
      </c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277.75</v>
      </c>
      <c r="D6" s="17"/>
      <c r="E6" s="17"/>
      <c r="F6" s="17" t="n">
        <v>47.2</v>
      </c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121</v>
      </c>
      <c r="B7" s="17"/>
      <c r="C7" s="17" t="n">
        <v>12.77</v>
      </c>
      <c r="D7" s="17"/>
      <c r="E7" s="17"/>
      <c r="F7" s="17"/>
      <c r="G7" s="17"/>
      <c r="H7" s="17"/>
      <c r="I7" s="17" t="n">
        <v>26.740000000000002</v>
      </c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 t="s">
        <v>124</v>
      </c>
      <c r="B8" s="17" t="n">
        <v>44.0</v>
      </c>
      <c r="C8" s="17" t="n">
        <v>62.25</v>
      </c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64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747.21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 t="n">
        <v>94.21000000000001</v>
      </c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65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123.58000000000001</v>
      </c>
      <c r="C6" s="17" t="n">
        <v>2253.3699999999994</v>
      </c>
      <c r="D6" s="17"/>
      <c r="E6" s="17"/>
      <c r="F6" s="17" t="n">
        <v>116.74000000000001</v>
      </c>
      <c r="G6" s="17"/>
      <c r="H6" s="17" t="n">
        <v>52.2</v>
      </c>
      <c r="I6" s="17" t="n">
        <v>210.77</v>
      </c>
      <c r="J6" s="17">
        <f>SUM(B6:I6)</f>
        <v>0</v>
      </c>
      <c r="K6" s="17"/>
      <c r="L6" s="17" t="n">
        <v>461.47999999999996</v>
      </c>
      <c r="M6" s="17"/>
      <c r="N6" s="17" t="n">
        <v>525.0299999999999</v>
      </c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102</v>
      </c>
      <c r="B7" s="17"/>
      <c r="C7" s="17"/>
      <c r="D7" s="17"/>
      <c r="E7" s="17"/>
      <c r="F7" s="17" t="n">
        <v>116.03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 t="s">
        <v>103</v>
      </c>
      <c r="B8" s="17"/>
      <c r="C8" s="17"/>
      <c r="D8" s="17"/>
      <c r="E8" s="17"/>
      <c r="F8" s="17" t="n">
        <v>334.21000000000004</v>
      </c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 t="s">
        <v>104</v>
      </c>
      <c r="B9" s="17"/>
      <c r="C9" s="17"/>
      <c r="D9" s="17"/>
      <c r="E9" s="17"/>
      <c r="F9" s="17" t="n">
        <v>379.79</v>
      </c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 t="s">
        <v>105</v>
      </c>
      <c r="B10" s="17"/>
      <c r="C10" s="17" t="n">
        <v>313.12</v>
      </c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 t="s">
        <v>111</v>
      </c>
      <c r="B11" s="17"/>
      <c r="C11" s="17" t="n">
        <v>597.2070000000001</v>
      </c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 t="s">
        <v>129</v>
      </c>
      <c r="B12" s="17"/>
      <c r="C12" s="17" t="n">
        <v>117.8</v>
      </c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66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485.55000000000007</v>
      </c>
      <c r="C6" s="17" t="n">
        <v>2152.18</v>
      </c>
      <c r="D6" s="17"/>
      <c r="E6" s="17"/>
      <c r="F6" s="17"/>
      <c r="G6" s="17"/>
      <c r="H6" s="17"/>
      <c r="I6" s="17" t="n">
        <v>133.8</v>
      </c>
      <c r="J6" s="17">
        <f>SUM(B6:I6)</f>
        <v>0</v>
      </c>
      <c r="K6" s="17" t="n">
        <v>680.3499999999999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67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620.9399999999998</v>
      </c>
      <c r="C6" s="17" t="n">
        <v>2871.5499999999997</v>
      </c>
      <c r="D6" s="17"/>
      <c r="E6" s="17"/>
      <c r="F6" s="17" t="n">
        <v>327.64</v>
      </c>
      <c r="G6" s="17"/>
      <c r="H6" s="17"/>
      <c r="I6" s="17" t="n">
        <v>47.510000000000005</v>
      </c>
      <c r="J6" s="17">
        <f>SUM(B6:I6)</f>
        <v>0</v>
      </c>
      <c r="K6" s="17" t="n">
        <v>416.77000000000004</v>
      </c>
      <c r="L6" s="17" t="n">
        <v>41.01</v>
      </c>
      <c r="M6" s="17" t="n">
        <v>130.77</v>
      </c>
      <c r="N6" s="17" t="n">
        <v>48.010000000000005</v>
      </c>
      <c r="O6" s="17" t="n">
        <v>70.13</v>
      </c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99</v>
      </c>
      <c r="B7" s="17"/>
      <c r="C7" s="17"/>
      <c r="D7" s="17"/>
      <c r="E7" s="17"/>
      <c r="F7" s="17" t="n">
        <v>312.61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 t="s">
        <v>100</v>
      </c>
      <c r="B8" s="17"/>
      <c r="C8" s="17"/>
      <c r="D8" s="17"/>
      <c r="E8" s="17"/>
      <c r="F8" s="17" t="n">
        <v>395.45</v>
      </c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68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6.55</v>
      </c>
      <c r="C6" s="17"/>
      <c r="D6" s="17"/>
      <c r="E6" s="17"/>
      <c r="F6" s="17" t="n">
        <v>67.5</v>
      </c>
      <c r="G6" s="17"/>
      <c r="H6" s="17"/>
      <c r="I6" s="17"/>
      <c r="J6" s="17">
        <f>SUM(B6:I6)</f>
        <v>0</v>
      </c>
      <c r="K6" s="17" t="n">
        <v>881.56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101</v>
      </c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 t="n">
        <v>550.66</v>
      </c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272.2</v>
      </c>
      <c r="C6" s="17" t="n">
        <v>1342.03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1140.57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39.120000000000005</v>
      </c>
      <c r="C6" s="17" t="n">
        <v>950.85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72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74.00999999999999</v>
      </c>
      <c r="C6" s="17" t="n">
        <v>2952.5499999999993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225.92</v>
      </c>
      <c r="C6" s="17" t="n">
        <v>5356.84</v>
      </c>
      <c r="D6" s="17"/>
      <c r="E6" s="17"/>
      <c r="F6" s="17" t="n">
        <v>136.52</v>
      </c>
      <c r="G6" s="17"/>
      <c r="H6" s="17"/>
      <c r="I6" s="17" t="n">
        <v>11.47</v>
      </c>
      <c r="J6" s="17">
        <f>SUM(B6:I6)</f>
        <v>0</v>
      </c>
      <c r="K6" s="17" t="n">
        <v>424.21</v>
      </c>
      <c r="L6" s="17" t="n">
        <v>83.28</v>
      </c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119</v>
      </c>
      <c r="B7" s="17"/>
      <c r="C7" s="17" t="n">
        <v>1117.78</v>
      </c>
      <c r="D7" s="17"/>
      <c r="E7" s="17"/>
      <c r="F7" s="17" t="n">
        <v>163.85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74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75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46.92</v>
      </c>
      <c r="C6" s="17" t="n">
        <v>7602.050000000003</v>
      </c>
      <c r="D6" s="17"/>
      <c r="E6" s="17"/>
      <c r="F6" s="17" t="n">
        <v>88.34</v>
      </c>
      <c r="G6" s="17"/>
      <c r="H6" s="17"/>
      <c r="I6" s="17" t="n">
        <v>37.2</v>
      </c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108</v>
      </c>
      <c r="B7" s="17"/>
      <c r="C7" s="17" t="n">
        <v>714.45</v>
      </c>
      <c r="D7" s="17"/>
      <c r="E7" s="17"/>
      <c r="F7" s="17" t="n">
        <v>487.445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 t="s">
        <v>109</v>
      </c>
      <c r="B8" s="17"/>
      <c r="C8" s="17" t="n">
        <v>280.3</v>
      </c>
      <c r="D8" s="17"/>
      <c r="E8" s="17"/>
      <c r="F8" s="17" t="n">
        <v>175.2</v>
      </c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76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39.16</v>
      </c>
      <c r="D6" s="17"/>
      <c r="E6" s="17"/>
      <c r="F6" s="17" t="n">
        <v>378.25</v>
      </c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118</v>
      </c>
      <c r="B7" s="17"/>
      <c r="C7" s="17" t="n">
        <v>170.79999999999998</v>
      </c>
      <c r="D7" s="17"/>
      <c r="E7" s="17"/>
      <c r="F7" s="17" t="n">
        <v>1160.97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77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52.09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78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4.3</v>
      </c>
      <c r="C6" s="17" t="n">
        <v>1000.0200000000002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 t="n">
        <v>141.78</v>
      </c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107</v>
      </c>
      <c r="B7" s="17"/>
      <c r="C7" s="17" t="n">
        <v>447.22</v>
      </c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2783.9299999999994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 t="n">
        <v>37.63</v>
      </c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107</v>
      </c>
      <c r="B7" s="17"/>
      <c r="C7" s="17" t="n">
        <v>3.8</v>
      </c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8.41</v>
      </c>
      <c r="C6" s="17" t="n">
        <v>112.71000000000001</v>
      </c>
      <c r="D6" s="17"/>
      <c r="E6" s="17"/>
      <c r="F6" s="17"/>
      <c r="G6" s="17"/>
      <c r="H6" s="17"/>
      <c r="I6" s="17"/>
      <c r="J6" s="17">
        <f>SUM(B6:I6)</f>
        <v>0</v>
      </c>
      <c r="K6" s="17" t="n">
        <v>213.95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527.2299999999999</v>
      </c>
      <c r="C6" s="17" t="n">
        <v>4842.8600000000015</v>
      </c>
      <c r="D6" s="17"/>
      <c r="E6" s="17"/>
      <c r="F6" s="17" t="n">
        <v>208.36</v>
      </c>
      <c r="G6" s="17"/>
      <c r="H6" s="17" t="n">
        <v>238.91999999999996</v>
      </c>
      <c r="I6" s="17" t="n">
        <v>6.26</v>
      </c>
      <c r="J6" s="17">
        <f>SUM(B6:I6)</f>
        <v>0</v>
      </c>
      <c r="K6" s="17" t="n">
        <v>774.7199999999999</v>
      </c>
      <c r="L6" s="17" t="n">
        <v>54.94</v>
      </c>
      <c r="M6" s="17"/>
      <c r="N6" s="17" t="n">
        <v>76.07</v>
      </c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82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391.28</v>
      </c>
      <c r="C6" s="17" t="n">
        <v>1712.6399999999994</v>
      </c>
      <c r="D6" s="17"/>
      <c r="E6" s="17"/>
      <c r="F6" s="17" t="n">
        <v>108.75999999999999</v>
      </c>
      <c r="G6" s="17"/>
      <c r="H6" s="17"/>
      <c r="I6" s="17"/>
      <c r="J6" s="17">
        <f>SUM(B6:I6)</f>
        <v>0</v>
      </c>
      <c r="K6" s="17" t="n">
        <v>946.2200000000001</v>
      </c>
      <c r="L6" s="17" t="n">
        <v>53.37</v>
      </c>
      <c r="M6" s="17"/>
      <c r="N6" s="17" t="n">
        <v>93.71000000000001</v>
      </c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1074.59</v>
      </c>
      <c r="C6" s="17" t="n">
        <v>12352.359999999995</v>
      </c>
      <c r="D6" s="17"/>
      <c r="E6" s="17"/>
      <c r="F6" s="17" t="n">
        <v>1556.2200000000005</v>
      </c>
      <c r="G6" s="17"/>
      <c r="H6" s="17"/>
      <c r="I6" s="17" t="n">
        <v>102.695</v>
      </c>
      <c r="J6" s="17">
        <f>SUM(B6:I6)</f>
        <v>0</v>
      </c>
      <c r="K6" s="17" t="n">
        <v>422.07000000000005</v>
      </c>
      <c r="L6" s="17" t="n">
        <v>519.3499999999999</v>
      </c>
      <c r="M6" s="17"/>
      <c r="N6" s="17" t="n">
        <v>149.48999999999998</v>
      </c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107</v>
      </c>
      <c r="B7" s="17"/>
      <c r="C7" s="17"/>
      <c r="D7" s="17"/>
      <c r="E7" s="17"/>
      <c r="F7" s="17" t="n">
        <v>44.86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 t="s">
        <v>109</v>
      </c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 t="n">
        <v>347.91</v>
      </c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 t="s">
        <v>113</v>
      </c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 t="n">
        <v>57.98</v>
      </c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 t="s">
        <v>115</v>
      </c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 t="n">
        <v>314.24</v>
      </c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 t="s">
        <v>120</v>
      </c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 t="n">
        <v>70.5</v>
      </c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84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93.29</v>
      </c>
      <c r="C6" s="17" t="n">
        <v>503.13</v>
      </c>
      <c r="D6" s="17"/>
      <c r="E6" s="17"/>
      <c r="F6" s="17" t="n">
        <v>43.93</v>
      </c>
      <c r="G6" s="17"/>
      <c r="H6" s="17"/>
      <c r="I6" s="17" t="n">
        <v>825.51</v>
      </c>
      <c r="J6" s="17">
        <f>SUM(B6:I6)</f>
        <v>0</v>
      </c>
      <c r="K6" s="17" t="n">
        <v>573.79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130</v>
      </c>
      <c r="B7" s="17" t="n">
        <v>20.55</v>
      </c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 t="s">
        <v>131</v>
      </c>
      <c r="B8" s="17" t="n">
        <v>16.4</v>
      </c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85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48.980000000000004</v>
      </c>
      <c r="C6" s="17" t="n">
        <v>548.0600000000001</v>
      </c>
      <c r="D6" s="17"/>
      <c r="E6" s="17"/>
      <c r="F6" s="17" t="n">
        <v>16.91</v>
      </c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86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438.30999999999995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87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49.81</v>
      </c>
      <c r="C6" s="17" t="n">
        <v>1137.8799999999999</v>
      </c>
      <c r="D6" s="17"/>
      <c r="E6" s="17"/>
      <c r="F6" s="17" t="n">
        <v>105.4</v>
      </c>
      <c r="G6" s="17"/>
      <c r="H6" s="17"/>
      <c r="I6" s="17"/>
      <c r="J6" s="17">
        <f>SUM(B6:I6)</f>
        <v>0</v>
      </c>
      <c r="K6" s="17"/>
      <c r="L6" s="17" t="n">
        <v>204.14000000000001</v>
      </c>
      <c r="M6" s="17"/>
      <c r="N6" s="17" t="n">
        <v>123.98</v>
      </c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88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/>
      <c r="D6" s="17"/>
      <c r="E6" s="17"/>
      <c r="F6" s="17" t="n">
        <v>48.07</v>
      </c>
      <c r="G6" s="17"/>
      <c r="H6" s="17"/>
      <c r="I6" s="17" t="n">
        <v>6.96</v>
      </c>
      <c r="J6" s="17">
        <f>SUM(B6:I6)</f>
        <v>0</v>
      </c>
      <c r="K6" s="17"/>
      <c r="L6" s="17" t="n">
        <v>329.98</v>
      </c>
      <c r="M6" s="17"/>
      <c r="N6" s="17" t="n">
        <v>77.7</v>
      </c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208.2</v>
      </c>
      <c r="C6" s="17" t="n">
        <v>12326.779999999997</v>
      </c>
      <c r="D6" s="17"/>
      <c r="E6" s="17"/>
      <c r="F6" s="17" t="n">
        <v>854.62</v>
      </c>
      <c r="G6" s="17"/>
      <c r="H6" s="17"/>
      <c r="I6" s="17" t="n">
        <v>173.0</v>
      </c>
      <c r="J6" s="17">
        <f>SUM(B6:I6)</f>
        <v>0</v>
      </c>
      <c r="K6" s="17" t="n">
        <v>352.28000000000003</v>
      </c>
      <c r="L6" s="17" t="n">
        <v>2104.39</v>
      </c>
      <c r="M6" s="17" t="n">
        <v>61.37</v>
      </c>
      <c r="N6" s="17" t="n">
        <v>1316.23</v>
      </c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106</v>
      </c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 t="n">
        <v>332.52</v>
      </c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 t="s">
        <v>110</v>
      </c>
      <c r="B8" s="17"/>
      <c r="C8" s="17"/>
      <c r="D8" s="17"/>
      <c r="E8" s="17"/>
      <c r="F8" s="17" t="n">
        <v>453.53000000000003</v>
      </c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 t="s">
        <v>114</v>
      </c>
      <c r="B9" s="17"/>
      <c r="C9" s="17"/>
      <c r="D9" s="17"/>
      <c r="E9" s="17"/>
      <c r="F9" s="17" t="n">
        <v>132.79</v>
      </c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 t="s">
        <v>115</v>
      </c>
      <c r="B10" s="17"/>
      <c r="C10" s="17"/>
      <c r="D10" s="17"/>
      <c r="E10" s="17"/>
      <c r="F10" s="17" t="n">
        <v>119.33</v>
      </c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 t="s">
        <v>116</v>
      </c>
      <c r="B11" s="17"/>
      <c r="C11" s="17"/>
      <c r="D11" s="17"/>
      <c r="E11" s="17"/>
      <c r="F11" s="17" t="n">
        <v>138.74</v>
      </c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 t="s">
        <v>118</v>
      </c>
      <c r="B12" s="17"/>
      <c r="C12" s="17"/>
      <c r="D12" s="17"/>
      <c r="E12" s="17"/>
      <c r="F12" s="17" t="n">
        <v>32.11</v>
      </c>
      <c r="G12" s="17"/>
      <c r="H12" s="17"/>
      <c r="I12" s="17"/>
      <c r="J12" s="17">
        <f t="shared" si="3"/>
        <v>0</v>
      </c>
      <c r="K12" s="17"/>
      <c r="L12" s="17" t="n">
        <v>270.96</v>
      </c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 t="s">
        <v>128</v>
      </c>
      <c r="B13" s="17"/>
      <c r="C13" s="17"/>
      <c r="D13" s="17"/>
      <c r="E13" s="17"/>
      <c r="F13" s="17" t="n">
        <v>66.62</v>
      </c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 t="s">
        <v>129</v>
      </c>
      <c r="B14" s="17"/>
      <c r="C14" s="17"/>
      <c r="D14" s="17"/>
      <c r="E14" s="17"/>
      <c r="F14" s="17" t="n">
        <v>13.57</v>
      </c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 t="s">
        <v>131</v>
      </c>
      <c r="B15" s="17"/>
      <c r="C15" s="17"/>
      <c r="D15" s="17"/>
      <c r="E15" s="17"/>
      <c r="F15" s="17" t="n">
        <v>47.3</v>
      </c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 t="s">
        <v>132</v>
      </c>
      <c r="B16" s="17"/>
      <c r="C16" s="17"/>
      <c r="D16" s="17"/>
      <c r="E16" s="17"/>
      <c r="F16" s="17" t="n">
        <v>130.247</v>
      </c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 t="s">
        <v>133</v>
      </c>
      <c r="B17" s="17"/>
      <c r="C17" s="17"/>
      <c r="D17" s="17"/>
      <c r="E17" s="17"/>
      <c r="F17" s="17" t="n">
        <v>173.38000000000002</v>
      </c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90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69.66</v>
      </c>
      <c r="C6" s="17" t="n">
        <v>341.8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91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175.59</v>
      </c>
      <c r="C6" s="17" t="n">
        <v>1208.95</v>
      </c>
      <c r="D6" s="17"/>
      <c r="E6" s="17"/>
      <c r="F6" s="17" t="n">
        <v>132.81</v>
      </c>
      <c r="G6" s="17"/>
      <c r="H6" s="17"/>
      <c r="I6" s="17" t="n">
        <v>28.56</v>
      </c>
      <c r="J6" s="17">
        <f>SUM(B6:I6)</f>
        <v>0</v>
      </c>
      <c r="K6" s="17" t="n">
        <v>234.06</v>
      </c>
      <c r="L6" s="17" t="n">
        <v>185.2</v>
      </c>
      <c r="M6" s="17"/>
      <c r="N6" s="17" t="n">
        <v>430.2</v>
      </c>
      <c r="O6" s="17" t="n">
        <v>35.46</v>
      </c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全データ-（施工年度別）</vt:lpstr>
      <vt:lpstr>全データ-（排水区別）</vt:lpstr>
      <vt:lpstr>○○排水区</vt:lpstr>
      <vt:lpstr>○○排水区!Print_Titles</vt:lpstr>
      <vt:lpstr>'全データ-（施工年度別）'!Print_Titles</vt:lpstr>
      <vt:lpstr>'全データ-（排水区別）'!Print_Titles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2021-06-23T02:59:08Z</cp:lastPrinted>
  <dcterms:created xsi:type="dcterms:W3CDTF">2013-11-29T07:50:11Z</dcterms:created>
  <dcterms:modified xsi:type="dcterms:W3CDTF">2021-08-20T05:02:34Z</dcterms:modified>
</cp:coreProperties>
</file>