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\\ifx.local\開発\Projects2\21\2073290101_令和3年度　我孫子市統合型・公開型GIS構築\500_データ移行\540_データ作成\02_統合型：雨水排水施設台帳調書\work\05_吐口調書等：現行の帳票の属性を取り込み\02_更新ファイル\"/>
    </mc:Choice>
  </mc:AlternateContent>
  <bookViews>
    <workbookView xWindow="0" yWindow="0" windowWidth="19410" windowHeight="7215"/>
  </bookViews>
  <sheets>
    <sheet name="ポンプ調書_つくし野川ポンプ" r:id="rId14" sheetId="11"/>
    <sheet name="ポンプ調書_つくし野川上流ポンプ" r:id="rId12" sheetId="9"/>
    <sheet name="ポンプ調書_つくし野川下流調整池ポンプ" r:id="rId15" sheetId="12"/>
    <sheet name="ポンプ調書_つくし野川第３ポンプ" r:id="rId13" sheetId="10"/>
    <sheet name="ポンプ調書_久寺家ポンプ" r:id="rId11" sheetId="8"/>
    <sheet name="ポンプ調書_和田前ポンプ場" r:id="rId24" sheetId="21"/>
    <sheet name="ポンプ調書_宮の森公園暫定ポンプ" r:id="rId21" sheetId="18"/>
    <sheet name="ポンプ調書_布佐1丁目暫定ポンプ" r:id="rId25" sheetId="22"/>
    <sheet name="ポンプ調書_布佐2560番地先暫定調整池" r:id="rId26" sheetId="23"/>
    <sheet name="ポンプ調書_布佐ポンプ場" r:id="rId6" sheetId="3"/>
    <sheet name="ポンプ調書_布佐割地調整池ポンプ" r:id="rId22" sheetId="19"/>
    <sheet name="ポンプ調書_布佐割地３号調整池ポンプ" r:id="rId23" sheetId="20"/>
    <sheet name="ポンプ調書_平和台7丁目調整池ポンプ" r:id="rId20" sheetId="17"/>
    <sheet name="ポンプ調書_我孫子4丁目調整池ポンプ" r:id="rId19" sheetId="16"/>
    <sheet name="ポンプ調書_泉暫定ポンプ" r:id="rId17" sheetId="14"/>
    <sheet name="ポンプ調書_泉管内貯留施設ポンプ" r:id="rId18" sheetId="15"/>
    <sheet name="ポンプ調書_若松第１ポンプ場" r:id="rId8" sheetId="5"/>
    <sheet name="ポンプ調書_若松第２ポンプ場" r:id="rId9" sheetId="6"/>
    <sheet name="ポンプ調書_若松第３ポンプ場" r:id="rId10" sheetId="7"/>
    <sheet name="ポンプ調書_若松第４ポンプ場" r:id="rId7" sheetId="4"/>
    <sheet name="ポンプ調書_金谷排水機機場" r:id="rId16" sheetId="13"/>
  </sheets>
  <definedNames>
    <definedName name="_xlnm.Print_Area" localSheetId="0">ポンプ調書_つくし野川ポンプ!$A$1:$N$32</definedName>
    <definedName name="_xlnm.Print_Area" localSheetId="1">ポンプ調書_つくし野川上流ポンプ!$A$1:$N$32</definedName>
    <definedName name="_xlnm.Print_Area" localSheetId="2">ポンプ調書_つくし野川下流調整池ポンプ!$A$1:$N$32</definedName>
    <definedName name="_xlnm.Print_Area" localSheetId="3">ポンプ調書_つくし野川第３ポンプ!$A$1:$N$32</definedName>
    <definedName name="_xlnm.Print_Area" localSheetId="4">ポンプ調書_久寺家ポンプ!$A$1:$N$32</definedName>
    <definedName name="_xlnm.Print_Area" localSheetId="5">ポンプ調書_和田前ポンプ場!$A$1:$N$32</definedName>
    <definedName name="_xlnm.Print_Area" localSheetId="6">ポンプ調書_宮の森公園暫定ポンプ!$A$1:$N$32</definedName>
    <definedName name="_xlnm.Print_Area" localSheetId="7">ポンプ調書_布佐1丁目暫定ポンプ!$A$1:$N$32</definedName>
    <definedName name="_xlnm.Print_Area" localSheetId="8">ポンプ調書_布佐2560番地先暫定調整池!$A$1:$N$32</definedName>
    <definedName name="_xlnm.Print_Area" localSheetId="9">ポンプ調書_布佐ポンプ場!$A$1:$N$32</definedName>
    <definedName name="_xlnm.Print_Area" localSheetId="10">ポンプ調書_布佐割地調整池ポンプ!$A$1:$N$32</definedName>
    <definedName name="_xlnm.Print_Area" localSheetId="11">ポンプ調書_布佐割地３号調整池ポンプ!$A$1:$N$32</definedName>
    <definedName name="_xlnm.Print_Area" localSheetId="12">ポンプ調書_平和台7丁目調整池ポンプ!$A$1:$N$32</definedName>
    <definedName name="_xlnm.Print_Area" localSheetId="13">ポンプ調書_我孫子4丁目調整池ポンプ!$A$1:$N$32</definedName>
    <definedName name="_xlnm.Print_Area" localSheetId="14">ポンプ調書_泉暫定ポンプ!$A$1:$N$32</definedName>
    <definedName name="_xlnm.Print_Area" localSheetId="15">ポンプ調書_泉管内貯留施設ポンプ!$A$1:$N$32</definedName>
    <definedName name="_xlnm.Print_Area" localSheetId="16">ポンプ調書_若松第１ポンプ場!$A$1:$N$32</definedName>
    <definedName name="_xlnm.Print_Area" localSheetId="17">ポンプ調書_若松第２ポンプ場!$A$1:$N$32</definedName>
    <definedName name="_xlnm.Print_Area" localSheetId="18">ポンプ調書_若松第３ポンプ場!$A$1:$N$32</definedName>
    <definedName name="_xlnm.Print_Area" localSheetId="19">ポンプ調書_若松第４ポンプ場!$A$1:$N$32</definedName>
    <definedName name="_xlnm.Print_Area" localSheetId="20">ポンプ調書_金谷排水機機場!$A$1:$N$32</definedName>
  </definedNames>
  <calcPr calcId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<sst xmlns="http://schemas.openxmlformats.org/spreadsheetml/2006/main" count="8674" uniqueCount="401">
  <si>
    <t>[PLANETS]:[ATR]:MN:付帯設備22_竣工年月日</t>
  </si>
  <si>
    <t>[PLANETS]:[ATR]:MN:付帯設備22_能力又は容量</t>
  </si>
  <si>
    <t>[PLANETS]:[ATR]:MN:付帯設備22_形状寸法</t>
  </si>
  <si>
    <t>[PLANETS]:[ATR]:MN:付帯設備22_構造又は形式</t>
  </si>
  <si>
    <t>[PLANETS]:[ATR]:MN:付帯設備22_数量</t>
  </si>
  <si>
    <t>[PLANETS]:[ATR]:MN:付帯設備22_単位</t>
  </si>
  <si>
    <t>[PLANETS]:[ATR]:MN:付帯設備22_種別</t>
  </si>
  <si>
    <t>[PLANETS]:[ATR]:MN:付帯設備21_竣工年月日</t>
  </si>
  <si>
    <t>[PLANETS]:[ATR]:MN:付帯設備21_能力又は容量</t>
  </si>
  <si>
    <t>[PLANETS]:[ATR]:MN:付帯設備21_形状寸法</t>
  </si>
  <si>
    <t>[PLANETS]:[ATR]:MN:付帯設備21_構造又は形式</t>
  </si>
  <si>
    <t>[PLANETS]:[ATR]:MN:付帯設備21_数量</t>
  </si>
  <si>
    <t>[PLANETS]:[ATR]:MN:付帯設備21_単位</t>
  </si>
  <si>
    <t>[PLANETS]:[ATR]:MN:付帯設備21_種別</t>
  </si>
  <si>
    <t>[PLANETS]:[ATR]:MN:付帯設備20_竣工年月日</t>
  </si>
  <si>
    <t>[PLANETS]:[ATR]:MN:付帯設備20_能力又は容量</t>
  </si>
  <si>
    <t>[PLANETS]:[ATR]:MN:付帯設備20_形状寸法</t>
  </si>
  <si>
    <t>[PLANETS]:[ATR]:MN:付帯設備20_構造又は形式</t>
  </si>
  <si>
    <t>[PLANETS]:[ATR]:MN:付帯設備20_数量</t>
  </si>
  <si>
    <t>[PLANETS]:[ATR]:MN:付帯設備20_単位</t>
  </si>
  <si>
    <t>[PLANETS]:[ATR]:MN:付帯設備20_種別</t>
  </si>
  <si>
    <t>[PLANETS]:[ATR]:MN:付帯設備19_竣工年月日</t>
  </si>
  <si>
    <t>[PLANETS]:[ATR]:MN:付帯設備19_能力又は容量</t>
  </si>
  <si>
    <t>[PLANETS]:[ATR]:MN:付帯設備19_形状寸法</t>
  </si>
  <si>
    <t>[PLANETS]:[ATR]:MN:付帯設備19_構造又は形式</t>
  </si>
  <si>
    <t>[PLANETS]:[ATR]:MN:付帯設備19_数量</t>
  </si>
  <si>
    <t>[PLANETS]:[ATR]:MN:付帯設備19_単位</t>
  </si>
  <si>
    <t>[PLANETS]:[ATR]:MN:付帯設備19_種別</t>
  </si>
  <si>
    <t>[PLANETS]:[ATR]:MN:付帯設備18_竣工年月日</t>
  </si>
  <si>
    <t>[PLANETS]:[ATR]:MN:付帯設備18_能力又は容量</t>
  </si>
  <si>
    <t>[PLANETS]:[ATR]:MN:付帯設備18_形状寸法</t>
  </si>
  <si>
    <t>[PLANETS]:[ATR]:MN:付帯設備18_構造又は形式</t>
  </si>
  <si>
    <t>[PLANETS]:[ATR]:MN:付帯設備18_数量</t>
  </si>
  <si>
    <t>[PLANETS]:[ATR]:MN:付帯設備18_単位</t>
  </si>
  <si>
    <t>[PLANETS]:[ATR]:MN:付帯設備18_種別</t>
  </si>
  <si>
    <t>[PLANETS]:[ATR]:MN:付帯設備17_竣工年月日</t>
  </si>
  <si>
    <t>[PLANETS]:[ATR]:MN:付帯設備17_能力又は容量</t>
  </si>
  <si>
    <t>[PLANETS]:[ATR]:MN:付帯設備17_形状寸法</t>
  </si>
  <si>
    <t>[PLANETS]:[ATR]:MN:付帯設備17_構造又は形式</t>
  </si>
  <si>
    <t>[PLANETS]:[ATR]:MN:付帯設備17_数量</t>
  </si>
  <si>
    <t>[PLANETS]:[ATR]:MN:付帯設備17_単位</t>
  </si>
  <si>
    <t>[PLANETS]:[ATR]:MN:付帯設備17_種別</t>
  </si>
  <si>
    <t>[PLANETS]:[ATR]:MN:付帯設備16_竣工年月日</t>
  </si>
  <si>
    <t>[PLANETS]:[ATR]:MN:付帯設備16_能力又は容量</t>
  </si>
  <si>
    <t>[PLANETS]:[ATR]:MN:付帯設備16_形状寸法</t>
  </si>
  <si>
    <t>[PLANETS]:[ATR]:MN:付帯設備16_構造又は形式</t>
  </si>
  <si>
    <t>[PLANETS]:[ATR]:MN:付帯設備16_数量</t>
  </si>
  <si>
    <t>[PLANETS]:[ATR]:MN:付帯設備16_単位</t>
  </si>
  <si>
    <t>[PLANETS]:[ATR]:MN:付帯設備16_種別</t>
  </si>
  <si>
    <t>[PLANETS]:[ATR]:MN:付帯設備15_竣工年月日</t>
  </si>
  <si>
    <t>[PLANETS]:[ATR]:MN:付帯設備15_能力又は容量</t>
  </si>
  <si>
    <t>[PLANETS]:[ATR]:MN:付帯設備15_形状寸法</t>
  </si>
  <si>
    <t>[PLANETS]:[ATR]:MN:付帯設備15_構造又は形式</t>
  </si>
  <si>
    <t>[PLANETS]:[ATR]:MN:付帯設備15_数量</t>
  </si>
  <si>
    <t>[PLANETS]:[ATR]:MN:付帯設備15_単位</t>
  </si>
  <si>
    <t>[PLANETS]:[ATR]:MN:付帯設備15_種別</t>
  </si>
  <si>
    <t>[PLANETS]:[ATR]:MN:付帯設備14_竣工年月日</t>
  </si>
  <si>
    <t>[PLANETS]:[ATR]:MN:付帯設備14_能力又は容量</t>
  </si>
  <si>
    <t>[PLANETS]:[ATR]:MN:付帯設備14_形状寸法</t>
  </si>
  <si>
    <t>[PLANETS]:[ATR]:MN:付帯設備14_構造又は形式</t>
  </si>
  <si>
    <t>[PLANETS]:[ATR]:MN:付帯設備14_数量</t>
  </si>
  <si>
    <t>[PLANETS]:[ATR]:MN:付帯設備14_単位</t>
  </si>
  <si>
    <t>[PLANETS]:[ATR]:MN:付帯設備14_種別</t>
  </si>
  <si>
    <t>[PLANETS]:[ATR]:MN:付帯設備13_竣工年月日</t>
  </si>
  <si>
    <t>[PLANETS]:[ATR]:MN:付帯設備13_能力又は容量</t>
  </si>
  <si>
    <t>[PLANETS]:[ATR]:MN:付帯設備13_形状寸法</t>
  </si>
  <si>
    <t>[PLANETS]:[ATR]:MN:付帯設備13_構造又は形式</t>
  </si>
  <si>
    <t>[PLANETS]:[ATR]:MN:付帯設備13_数量</t>
  </si>
  <si>
    <t>[PLANETS]:[ATR]:MN:付帯設備13_単位</t>
  </si>
  <si>
    <t>[PLANETS]:[ATR]:MN:付帯設備13_種別</t>
  </si>
  <si>
    <t>[PLANETS]:[ATR]:MN:付帯設備12_竣工年月日</t>
  </si>
  <si>
    <t>[PLANETS]:[ATR]:MN:付帯設備12_能力又は容量</t>
  </si>
  <si>
    <t>[PLANETS]:[ATR]:MN:付帯設備12_形状寸法</t>
  </si>
  <si>
    <t>[PLANETS]:[ATR]:MN:付帯設備12_構造又は形式</t>
  </si>
  <si>
    <t>[PLANETS]:[ATR]:MN:付帯設備12_数量</t>
  </si>
  <si>
    <t>[PLANETS]:[ATR]:MN:付帯設備12_単位</t>
  </si>
  <si>
    <t>[PLANETS]:[ATR]:MN:付帯設備12_種別</t>
  </si>
  <si>
    <t>[PLANETS]:[ATR]:MN:付帯設備11_竣工年月日</t>
  </si>
  <si>
    <t>[PLANETS]:[ATR]:MN:付帯設備11_能力又は容量</t>
  </si>
  <si>
    <t>[PLANETS]:[ATR]:MN:付帯設備11_形状寸法</t>
  </si>
  <si>
    <t>[PLANETS]:[ATR]:MN:付帯設備11_構造又は形式</t>
  </si>
  <si>
    <t>[PLANETS]:[ATR]:MN:付帯設備11_数量</t>
  </si>
  <si>
    <t>[PLANETS]:[ATR]:MN:付帯設備11_単位</t>
  </si>
  <si>
    <t>[PLANETS]:[ATR]:MN:付帯設備11_種別</t>
  </si>
  <si>
    <t>[PLANETS]:[ATR]:MN:付帯設備10_竣工年月日</t>
  </si>
  <si>
    <t>[PLANETS]:[ATR]:MN:付帯設備10_能力又は容量</t>
  </si>
  <si>
    <t>[PLANETS]:[ATR]:MN:付帯設備10_形状寸法</t>
  </si>
  <si>
    <t>[PLANETS]:[ATR]:MN:付帯設備10_構造又は形式</t>
  </si>
  <si>
    <t>[PLANETS]:[ATR]:MN:付帯設備10_数量</t>
  </si>
  <si>
    <t>[PLANETS]:[ATR]:MN:付帯設備10_単位</t>
  </si>
  <si>
    <t>[PLANETS]:[ATR]:MN:付帯設備10_種別</t>
  </si>
  <si>
    <t>[PLANETS]:[ATR]:MN:付帯設備9_竣工年月日</t>
  </si>
  <si>
    <t>[PLANETS]:[ATR]:MN:付帯設備9_能力又は容量</t>
  </si>
  <si>
    <t>[PLANETS]:[ATR]:MN:付帯設備9_形状寸法</t>
  </si>
  <si>
    <t>[PLANETS]:[ATR]:MN:付帯設備9_構造又は形式</t>
  </si>
  <si>
    <t>[PLANETS]:[ATR]:MN:付帯設備9_数量</t>
  </si>
  <si>
    <t>[PLANETS]:[ATR]:MN:付帯設備9_単位</t>
  </si>
  <si>
    <t>[PLANETS]:[ATR]:MN:付帯設備9_種別</t>
  </si>
  <si>
    <t>[PLANETS]:[ATR]:MN:付帯設備8_竣工年月日</t>
  </si>
  <si>
    <t>[PLANETS]:[ATR]:MN:付帯設備8_能力又は容量</t>
  </si>
  <si>
    <t>[PLANETS]:[ATR]:MN:付帯設備8_形状寸法</t>
  </si>
  <si>
    <t>[PLANETS]:[ATR]:MN:付帯設備8_構造又は形式</t>
  </si>
  <si>
    <t>[PLANETS]:[ATR]:MN:付帯設備8_数量</t>
  </si>
  <si>
    <t>[PLANETS]:[ATR]:MN:付帯設備8_単位</t>
  </si>
  <si>
    <t>[PLANETS]:[ATR]:MN:付帯設備8_種別</t>
  </si>
  <si>
    <t>[PLANETS]:[ATR]:MN:付帯設備7_竣工年月日</t>
  </si>
  <si>
    <t>[PLANETS]:[ATR]:MN:付帯設備7_能力又は容量</t>
  </si>
  <si>
    <t>[PLANETS]:[ATR]:MN:付帯設備7_形状寸法</t>
  </si>
  <si>
    <t>[PLANETS]:[ATR]:MN:付帯設備7_構造又は形式</t>
  </si>
  <si>
    <t>[PLANETS]:[ATR]:MN:付帯設備7_数量</t>
  </si>
  <si>
    <t>[PLANETS]:[ATR]:MN:付帯設備7_単位</t>
  </si>
  <si>
    <t>[PLANETS]:[ATR]:MN:付帯設備7_種別</t>
  </si>
  <si>
    <t>[PLANETS]:[ATR]:MN:付帯設備6_竣工年月日</t>
  </si>
  <si>
    <t>[PLANETS]:[ATR]:MN:付帯設備6_能力又は容量</t>
  </si>
  <si>
    <t>[PLANETS]:[ATR]:MN:付帯設備6_形状寸法</t>
  </si>
  <si>
    <t>[PLANETS]:[ATR]:MN:付帯設備6_構造又は形式</t>
  </si>
  <si>
    <t>[PLANETS]:[ATR]:MN:付帯設備6_数量</t>
  </si>
  <si>
    <t>[PLANETS]:[ATR]:MN:付帯設備6_単位</t>
  </si>
  <si>
    <t>[PLANETS]:[ATR]:MN:付帯設備6_種別</t>
  </si>
  <si>
    <t>[PLANETS]:[ATR]:MN:付帯設備5_竣工年月日</t>
  </si>
  <si>
    <t>[PLANETS]:[ATR]:MN:付帯設備5_能力又は容量</t>
  </si>
  <si>
    <t>[PLANETS]:[ATR]:MN:付帯設備5_形状寸法</t>
  </si>
  <si>
    <t>[PLANETS]:[ATR]:MN:付帯設備5_構造又は形式</t>
  </si>
  <si>
    <t>[PLANETS]:[ATR]:MN:付帯設備5_数量</t>
  </si>
  <si>
    <t>[PLANETS]:[ATR]:MN:付帯設備5_単位</t>
  </si>
  <si>
    <t>[PLANETS]:[ATR]:MN:付帯設備5_種別</t>
  </si>
  <si>
    <t>[PLANETS]:[ATR]:MN:付帯設備3_竣工年月日</t>
  </si>
  <si>
    <t>[PLANETS]:[ATR]:MN:付帯設備3_能力又は容量</t>
    <phoneticPr fontId="3"/>
  </si>
  <si>
    <t>[PLANETS]:[ATR]:MN:付帯設備3_形状寸法</t>
  </si>
  <si>
    <t>[PLANETS]:[ATR]:MN:付帯設備3_構造又は形式</t>
  </si>
  <si>
    <t>[PLANETS]:[ATR]:MN:付帯設備3_数量</t>
  </si>
  <si>
    <t>[PLANETS]:[ATR]:MN:付帯設備3_単位</t>
  </si>
  <si>
    <t>[PLANETS]:[ATR]:MN:付帯設備3_種別</t>
  </si>
  <si>
    <t>[PLANETS]:[ATR]:MN:付帯設備2_竣工年月日</t>
  </si>
  <si>
    <t>[PLANETS]:[ATR]:MN:付帯設備2_能力又は容量</t>
    <phoneticPr fontId="3"/>
  </si>
  <si>
    <t>[PLANETS]:[ATR]:MN:付帯設備2_形状寸法</t>
  </si>
  <si>
    <t>[PLANETS]:[ATR]:MN:付帯設備2_構造又は形式</t>
  </si>
  <si>
    <t>[PLANETS]:[ATR]:MN:付帯設備2_数量</t>
  </si>
  <si>
    <t>[PLANETS]:[ATR]:MN:付帯設備2_単位</t>
  </si>
  <si>
    <t>[PLANETS]:[ATR]:MN:付帯設備2_種別</t>
  </si>
  <si>
    <t>[PLANETS]:[ATR]:MN:付帯設備1_竣工年月日</t>
  </si>
  <si>
    <t>[PLANETS]:[ATR]:MN:付帯設備1_能力又は容量</t>
    <phoneticPr fontId="3"/>
  </si>
  <si>
    <t>[PLANETS]:[ATR]:MN:付帯設備1_形状寸法</t>
  </si>
  <si>
    <t>[PLANETS]:[ATR]:MN:付帯設備1_構造又は形式</t>
  </si>
  <si>
    <t>[PLANETS]:[ATR]:MN:付帯設備1_数量</t>
  </si>
  <si>
    <t>[PLANETS]:[ATR]:MN:付帯設備1_単位</t>
  </si>
  <si>
    <t>[PLANETS]:[ATR]:MN:付帯設備1_種別</t>
  </si>
  <si>
    <t>備　考</t>
    <rPh sb="0" eb="1">
      <t>ソノオ</t>
    </rPh>
    <rPh sb="2" eb="3">
      <t>コウ</t>
    </rPh>
    <phoneticPr fontId="3"/>
  </si>
  <si>
    <t>竣工年月日</t>
    <rPh sb="0" eb="2">
      <t>シュンコウ</t>
    </rPh>
    <rPh sb="2" eb="5">
      <t>ネンガッピ</t>
    </rPh>
    <phoneticPr fontId="3"/>
  </si>
  <si>
    <t>能力又は容量</t>
    <rPh sb="0" eb="2">
      <t>ノウリョク</t>
    </rPh>
    <rPh sb="2" eb="3">
      <t>マタ</t>
    </rPh>
    <rPh sb="4" eb="6">
      <t>ヨウリョウ</t>
    </rPh>
    <phoneticPr fontId="3"/>
  </si>
  <si>
    <t>形状寸法</t>
    <rPh sb="0" eb="2">
      <t>ケイジョウ</t>
    </rPh>
    <rPh sb="2" eb="4">
      <t>スンポウ</t>
    </rPh>
    <phoneticPr fontId="3"/>
  </si>
  <si>
    <t>構造又は形式</t>
    <rPh sb="0" eb="2">
      <t>コウゾウ</t>
    </rPh>
    <rPh sb="2" eb="3">
      <t>マタ</t>
    </rPh>
    <rPh sb="4" eb="6">
      <t>ケイシキ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</si>
  <si>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</si>
  <si>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</si>
  <si>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種別</t>
    <rPh sb="0" eb="2">
      <t>シュベツ</t>
    </rPh>
    <phoneticPr fontId="3"/>
  </si>
  <si>
    <t>構造及び能力</t>
    <rPh sb="0" eb="2">
      <t>コウゾウ</t>
    </rPh>
    <rPh sb="2" eb="3">
      <t>オヨ</t>
    </rPh>
    <rPh sb="4" eb="6">
      <t>ノウリョク</t>
    </rPh>
    <phoneticPr fontId="3"/>
  </si>
  <si>
    <t>（場内配置図）</t>
    <rPh sb="1" eb="3">
      <t>ジョウナイ</t>
    </rPh>
    <rPh sb="3" eb="5">
      <t>ハイチ</t>
    </rPh>
    <rPh sb="5" eb="6">
      <t>ズ</t>
    </rPh>
    <phoneticPr fontId="3"/>
  </si>
  <si>
    <t>[PLANETS]:[ATR]:排水区</t>
    <phoneticPr fontId="3"/>
  </si>
  <si>
    <t>[PLANETS]:[ATR]:MN:計画排水量雨水（㎥/sec）</t>
    <phoneticPr fontId="3"/>
  </si>
  <si>
    <t>[PLANETS]:[ATR]:MN:排水能力晴天時（㎥/分）</t>
    <phoneticPr fontId="3"/>
  </si>
  <si>
    <t>[PLANETS]:[ATR]:MN:排水人口</t>
    <phoneticPr fontId="3"/>
  </si>
  <si>
    <t>[PLANETS]:[ATR]:MN:運転開始日</t>
    <phoneticPr fontId="3"/>
  </si>
  <si>
    <t>[PLANETS]:[ATR]:MN:放流先の名称</t>
    <phoneticPr fontId="3"/>
  </si>
  <si>
    <t>[PLANETS]:[ATR]:MN:敷地面積（㎡）</t>
    <phoneticPr fontId="3"/>
  </si>
  <si>
    <t>[PLANETS]:[ATR]:MN:所在地</t>
    <phoneticPr fontId="3"/>
  </si>
  <si>
    <t>[PLANETS]:[ATR]:MN:施設名称</t>
    <phoneticPr fontId="3"/>
  </si>
  <si>
    <t>雨水
（㎥/sec）</t>
    <rPh sb="0" eb="2">
      <t>ウスイ</t>
    </rPh>
    <phoneticPr fontId="3"/>
  </si>
  <si>
    <t>雨天時
（㎥/分）</t>
    <rPh sb="0" eb="2">
      <t>ウテン</t>
    </rPh>
    <rPh sb="2" eb="3">
      <t>ジ</t>
    </rPh>
    <rPh sb="7" eb="8">
      <t>フン</t>
    </rPh>
    <phoneticPr fontId="3"/>
  </si>
  <si>
    <t>晴天時
（㎥/分）</t>
    <rPh sb="0" eb="2">
      <t>セイテン</t>
    </rPh>
    <rPh sb="2" eb="3">
      <t>ジ</t>
    </rPh>
    <rPh sb="7" eb="8">
      <t>フン</t>
    </rPh>
    <phoneticPr fontId="3"/>
  </si>
  <si>
    <t>雨水
(ha)</t>
    <rPh sb="0" eb="2">
      <t>ウスイ</t>
    </rPh>
    <phoneticPr fontId="3"/>
  </si>
  <si>
    <t>摘　要</t>
    <rPh sb="0" eb="1">
      <t>テッ</t>
    </rPh>
    <rPh sb="2" eb="3">
      <t>ヨウ</t>
    </rPh>
    <phoneticPr fontId="3"/>
  </si>
  <si>
    <t>吐口名称
（樋管名称）</t>
    <rPh sb="0" eb="1">
      <t>ハ</t>
    </rPh>
    <rPh sb="1" eb="2">
      <t>クチ</t>
    </rPh>
    <rPh sb="2" eb="4">
      <t>メイショウ</t>
    </rPh>
    <rPh sb="6" eb="7">
      <t>トイ</t>
    </rPh>
    <rPh sb="7" eb="8">
      <t>カン</t>
    </rPh>
    <rPh sb="8" eb="10">
      <t>メイショウ</t>
    </rPh>
    <phoneticPr fontId="3"/>
  </si>
  <si>
    <t>計画排水量</t>
    <rPh sb="0" eb="2">
      <t>ケイカク</t>
    </rPh>
    <rPh sb="2" eb="4">
      <t>ハイスイ</t>
    </rPh>
    <rPh sb="4" eb="5">
      <t>リョウ</t>
    </rPh>
    <phoneticPr fontId="3"/>
  </si>
  <si>
    <t>排水能力（雨水）</t>
    <rPh sb="0" eb="2">
      <t>ハイスイ</t>
    </rPh>
    <rPh sb="2" eb="4">
      <t>ノウリョク</t>
    </rPh>
    <rPh sb="5" eb="7">
      <t>ウスイ</t>
    </rPh>
    <phoneticPr fontId="3"/>
  </si>
  <si>
    <t>排水人口
（人）</t>
    <rPh sb="0" eb="2">
      <t>ハイスイ</t>
    </rPh>
    <rPh sb="2" eb="4">
      <t>ジンコウ</t>
    </rPh>
    <rPh sb="6" eb="7">
      <t>ニン</t>
    </rPh>
    <phoneticPr fontId="3"/>
  </si>
  <si>
    <t>集水面積</t>
    <rPh sb="0" eb="1">
      <t>シュウ</t>
    </rPh>
    <rPh sb="1" eb="2">
      <t>スイ</t>
    </rPh>
    <rPh sb="2" eb="4">
      <t>メンセキ</t>
    </rPh>
    <phoneticPr fontId="3"/>
  </si>
  <si>
    <t>運転開始
年月日</t>
    <rPh sb="0" eb="2">
      <t>ウンテン</t>
    </rPh>
    <rPh sb="2" eb="4">
      <t>カイシ</t>
    </rPh>
    <rPh sb="5" eb="8">
      <t>ネンガッピ</t>
    </rPh>
    <phoneticPr fontId="3"/>
  </si>
  <si>
    <t>放流先の
名称</t>
    <rPh sb="0" eb="2">
      <t>ホウリュウ</t>
    </rPh>
    <rPh sb="2" eb="3">
      <t>サキ</t>
    </rPh>
    <rPh sb="5" eb="7">
      <t>メイショウ</t>
    </rPh>
    <phoneticPr fontId="3"/>
  </si>
  <si>
    <t>敷地面積
(㎡)</t>
    <rPh sb="0" eb="2">
      <t>シキチ</t>
    </rPh>
    <rPh sb="2" eb="4">
      <t>メンセキ</t>
    </rPh>
    <phoneticPr fontId="3"/>
  </si>
  <si>
    <t>位　置</t>
    <rPh sb="0" eb="1">
      <t>イ</t>
    </rPh>
    <rPh sb="2" eb="3">
      <t>チ</t>
    </rPh>
    <phoneticPr fontId="3"/>
  </si>
  <si>
    <t>名　称
（排水区名）</t>
    <rPh sb="0" eb="1">
      <t>メイ</t>
    </rPh>
    <rPh sb="2" eb="3">
      <t>ショウ</t>
    </rPh>
    <rPh sb="5" eb="7">
      <t>ハイスイ</t>
    </rPh>
    <rPh sb="7" eb="8">
      <t>ク</t>
    </rPh>
    <rPh sb="8" eb="9">
      <t>メイ</t>
    </rPh>
    <phoneticPr fontId="3"/>
  </si>
  <si>
    <t>ポンプ施設の位置、敷地の面積、構造及び能力調書</t>
    <rPh sb="3" eb="5">
      <t>シセツ</t>
    </rPh>
    <rPh sb="6" eb="8">
      <t>イチ</t>
    </rPh>
    <rPh sb="9" eb="11">
      <t>シキチ</t>
    </rPh>
    <rPh sb="12" eb="14">
      <t>メンセキ</t>
    </rPh>
    <rPh sb="15" eb="17">
      <t>コウゾウ</t>
    </rPh>
    <rPh sb="17" eb="18">
      <t>オヨ</t>
    </rPh>
    <rPh sb="19" eb="21">
      <t>ノウリョク</t>
    </rPh>
    <rPh sb="21" eb="23">
      <t>チョウショ</t>
    </rPh>
    <phoneticPr fontId="3"/>
  </si>
  <si>
    <t>[PLANETS]:[IMG]:PATHATR:ファイリング_場内配置図:WH:502,697</t>
    <phoneticPr fontId="3"/>
  </si>
  <si>
    <t>[PLANETS]:[ATR]:MN:集水面積（ha）</t>
  </si>
  <si>
    <t>[PLANETS]:[ATR]:MN:集水面積（ha）_備考</t>
    <rPh sb="28" eb="30">
      <t>ビコウ</t>
    </rPh>
    <phoneticPr fontId="3"/>
  </si>
  <si>
    <t>[PLANETS]:[ATR]:MN:排水能力雨天時（㎥/分）</t>
  </si>
  <si>
    <t>[PLANETS]:[ATR]:MN:排水能力雨天時（㎥/分）_備考</t>
    <rPh sb="32" eb="34">
      <t>ビコウ</t>
    </rPh>
    <phoneticPr fontId="3"/>
  </si>
  <si>
    <t>[PLANETS]:[ATR]:MN:吐口名称</t>
    <phoneticPr fontId="3"/>
  </si>
  <si>
    <t>[PLANETS]:[ATR]:MN:摘要</t>
    <rPh sb="19" eb="21">
      <t>テキヨウ</t>
    </rPh>
    <phoneticPr fontId="3"/>
  </si>
  <si>
    <t>[PLANETS]:[ATR]:MN:付帯設備1_備考</t>
    <rPh sb="25" eb="27">
      <t>ビコウ</t>
    </rPh>
    <phoneticPr fontId="3"/>
  </si>
  <si>
    <t>[PLANETS]:[ATR]:MN:付帯設備2_備考</t>
    <phoneticPr fontId="3"/>
  </si>
  <si>
    <t>[PLANETS]:[ATR]:MN:付帯設備3_備考</t>
    <phoneticPr fontId="3"/>
  </si>
  <si>
    <t>[PLANETS]:[ATR]:MN:付帯設備5_備考</t>
    <phoneticPr fontId="3"/>
  </si>
  <si>
    <t>[PLANETS]:[ATR]:MN:付帯設備6_備考</t>
    <phoneticPr fontId="3"/>
  </si>
  <si>
    <t>[PLANETS]:[ATR]:MN:付帯設備7_備考</t>
    <phoneticPr fontId="3"/>
  </si>
  <si>
    <t>[PLANETS]:[ATR]:MN:付帯設備8_備考</t>
    <phoneticPr fontId="3"/>
  </si>
  <si>
    <t>[PLANETS]:[ATR]:MN:付帯設備9_備考</t>
    <phoneticPr fontId="3"/>
  </si>
  <si>
    <t>[PLANETS]:[ATR]:MN:付帯設備10_備考</t>
    <phoneticPr fontId="3"/>
  </si>
  <si>
    <t>[PLANETS]:[ATR]:MN:付帯設備11_備考</t>
    <phoneticPr fontId="3"/>
  </si>
  <si>
    <t>[PLANETS]:[ATR]:MN:付帯設備12_備考</t>
    <phoneticPr fontId="3"/>
  </si>
  <si>
    <t>[PLANETS]:[ATR]:MN:付帯設備13_備考</t>
    <phoneticPr fontId="3"/>
  </si>
  <si>
    <t>[PLANETS]:[ATR]:MN:付帯設備14_備考</t>
    <phoneticPr fontId="3"/>
  </si>
  <si>
    <t>[PLANETS]:[ATR]:MN:付帯設備15_備考</t>
    <phoneticPr fontId="3"/>
  </si>
  <si>
    <t>[PLANETS]:[ATR]:MN:付帯設備16_備考</t>
    <phoneticPr fontId="3"/>
  </si>
  <si>
    <t>[PLANETS]:[ATR]:MN:付帯設備17_備考</t>
    <phoneticPr fontId="3"/>
  </si>
  <si>
    <t>[PLANETS]:[ATR]:MN:付帯設備18_備考</t>
    <phoneticPr fontId="3"/>
  </si>
  <si>
    <t>[PLANETS]:[ATR]:MN:付帯設備19_備考</t>
    <phoneticPr fontId="3"/>
  </si>
  <si>
    <t>[PLANETS]:[ATR]:MN:付帯設備20_備考</t>
    <phoneticPr fontId="3"/>
  </si>
  <si>
    <t>[PLANETS]:[ATR]:MN:付帯設備21_備考</t>
    <phoneticPr fontId="3"/>
  </si>
  <si>
    <t>[PLANETS]:[ATR]:MN:付帯設備22_備考</t>
    <phoneticPr fontId="3"/>
  </si>
  <si>
    <t/>
  </si>
  <si>
    <t>布佐ポンプ場</t>
  </si>
  <si>
    <t>我孫子市布佐字大割3752-1外</t>
  </si>
  <si>
    <t>一級河川 手賀川</t>
  </si>
  <si>
    <t>2015/03/26</t>
  </si>
  <si>
    <t>布佐樋管</t>
  </si>
  <si>
    <t>暫定供用予定</t>
  </si>
  <si>
    <t>布佐排水区</t>
  </si>
  <si>
    <t>（区域外流入4.08ha含む）</t>
  </si>
  <si>
    <t>（510(暫定) 720(将来)）</t>
  </si>
  <si>
    <t>ポンプ井</t>
  </si>
  <si>
    <t>井</t>
  </si>
  <si>
    <t>RC</t>
  </si>
  <si>
    <t>雨水ポンプ（大）No2,3</t>
  </si>
  <si>
    <t>台</t>
  </si>
  <si>
    <t>先行待機形立軸斜流ポンプ</t>
  </si>
  <si>
    <t>φ1200</t>
  </si>
  <si>
    <t>3.5㎥/秒/台</t>
  </si>
  <si>
    <t>将来３台</t>
  </si>
  <si>
    <t>雨水ポンプ（小）No4,5</t>
  </si>
  <si>
    <t>立軸斜流ポンプ</t>
  </si>
  <si>
    <t>φ600</t>
  </si>
  <si>
    <t>0.75㎥/秒/台</t>
  </si>
  <si>
    <t>流出渠</t>
  </si>
  <si>
    <t>ｍ</t>
  </si>
  <si>
    <t>□2700×2700</t>
  </si>
  <si>
    <t>切替ゲート（躯体）</t>
  </si>
  <si>
    <t>門</t>
  </si>
  <si>
    <t>幅7000×高11250×厚3100</t>
  </si>
  <si>
    <t>切替ゲート(ゲート)</t>
  </si>
  <si>
    <t>ステンレス製ローラーゲート</t>
  </si>
  <si>
    <t>幅4800×高4200</t>
  </si>
  <si>
    <t>流入渠</t>
  </si>
  <si>
    <t>流入ゲート（躯体）</t>
  </si>
  <si>
    <t>個</t>
  </si>
  <si>
    <t>幅4100×高9400×厚3500</t>
  </si>
  <si>
    <t>流入ゲート（ゲート）</t>
  </si>
  <si>
    <t>幅2700×高2700</t>
  </si>
  <si>
    <t>沈砂池</t>
  </si>
  <si>
    <t>池</t>
  </si>
  <si>
    <t>除塵機</t>
  </si>
  <si>
    <t>背面降下前面かき揚げ式</t>
  </si>
  <si>
    <t>幅3200×深6600</t>
  </si>
  <si>
    <t>間欠式回転アーム型</t>
  </si>
  <si>
    <t>しさ搬出機</t>
  </si>
  <si>
    <t>トラフ型ベルトコンベア</t>
  </si>
  <si>
    <t>ベルト幅750×機長18000</t>
  </si>
  <si>
    <t>ベルト幅900×機長24000</t>
  </si>
  <si>
    <t>排水ポンプ用原動機No2,3</t>
  </si>
  <si>
    <t>4サイクルディーゼル機関</t>
  </si>
  <si>
    <t>215kW×1500min-1</t>
  </si>
  <si>
    <t>排水ポンプ用電動機No4,5</t>
  </si>
  <si>
    <t>かご形三相誘導電動機</t>
  </si>
  <si>
    <t>55kW×1475min-1</t>
  </si>
  <si>
    <t>減速機No2,3</t>
  </si>
  <si>
    <t>直交軸かさ歯車減速機</t>
  </si>
  <si>
    <t>215kW×減速比5.85</t>
  </si>
  <si>
    <t>減速機No4,5</t>
  </si>
  <si>
    <t>立軸遊星歯車減速機</t>
  </si>
  <si>
    <t>55kW×減速比3.556</t>
  </si>
  <si>
    <t>上屋</t>
  </si>
  <si>
    <t>棟</t>
  </si>
  <si>
    <t xml:space="preserve">RC造 </t>
  </si>
  <si>
    <t>最高高さ 10.2m (地上１階、地下１階)</t>
  </si>
  <si>
    <t>建築面積449.05㎡ 延床面積789.10㎡</t>
  </si>
  <si>
    <t>自家発電装置</t>
  </si>
  <si>
    <t>3φ3W200V50Hz 250kVA</t>
  </si>
  <si>
    <t>燃料貯油槽</t>
  </si>
  <si>
    <t>基</t>
  </si>
  <si>
    <t>地下式円筒型鋼製強化プラスチック製二重殻タンク</t>
  </si>
  <si>
    <t>5kL</t>
  </si>
  <si>
    <t>若松第４ポンプ場</t>
  </si>
  <si>
    <t>我孫子市若松地先</t>
  </si>
  <si>
    <t>一級河川 手賀沼</t>
  </si>
  <si>
    <t>H26.3.18</t>
  </si>
  <si>
    <t>若松第５樋管</t>
  </si>
  <si>
    <t>改築（H25年度）</t>
  </si>
  <si>
    <t>若松第5排水区</t>
  </si>
  <si>
    <t>スクリーン</t>
  </si>
  <si>
    <t>平鋼製格子形バースクリーン</t>
  </si>
  <si>
    <t>巾2000深2016目巾40</t>
  </si>
  <si>
    <t>改築</t>
  </si>
  <si>
    <t>鉄筋ｺﾝｸﾘｰﾄ</t>
  </si>
  <si>
    <t>雨水ポンプ</t>
  </si>
  <si>
    <t>水中ポンプ</t>
  </si>
  <si>
    <t>φ400</t>
  </si>
  <si>
    <t>25㎥/分/台</t>
  </si>
  <si>
    <t>交換</t>
  </si>
  <si>
    <t>流出ゲート</t>
  </si>
  <si>
    <t>鋳鉄製外ネジ式角形ゲート</t>
  </si>
  <si>
    <t>巾1000高1000</t>
  </si>
  <si>
    <t>ｽﾋﾟﾝﾄﾞﾙ式電動開閉</t>
  </si>
  <si>
    <t xml:space="preserve">吐出漕	</t>
  </si>
  <si>
    <t>m</t>
  </si>
  <si>
    <t>□1000</t>
  </si>
  <si>
    <t>新設</t>
  </si>
  <si>
    <t>監視システム</t>
  </si>
  <si>
    <t>式</t>
  </si>
  <si>
    <t>若松第１ポンプ場</t>
  </si>
  <si>
    <t>H26.12.10</t>
  </si>
  <si>
    <t>若松第２樋管</t>
  </si>
  <si>
    <t>改築（H26年度）</t>
  </si>
  <si>
    <t>若松第2排水区</t>
  </si>
  <si>
    <t>巾2000目巾40</t>
  </si>
  <si>
    <t>13.5㎥/分/台</t>
  </si>
  <si>
    <t>巾1200高1200</t>
  </si>
  <si>
    <t>若松第２ポンプ場</t>
  </si>
  <si>
    <t>若松第３樋管</t>
  </si>
  <si>
    <t>若松第3排水区</t>
  </si>
  <si>
    <t>巾2000深2160目巾40</t>
  </si>
  <si>
    <t>φ300</t>
  </si>
  <si>
    <t>16.5㎥/分/台</t>
  </si>
  <si>
    <t>□1200</t>
  </si>
  <si>
    <t>若松第３ポンプ場</t>
  </si>
  <si>
    <t>若松第４樋管</t>
  </si>
  <si>
    <t>若松第4排水区</t>
  </si>
  <si>
    <t>巾2000深2138目巾40</t>
  </si>
  <si>
    <t>φ350</t>
  </si>
  <si>
    <t>久寺家ポンプ</t>
  </si>
  <si>
    <t>我孫子市久寺家</t>
  </si>
  <si>
    <t>NO IMAGE</t>
  </si>
  <si>
    <t xml:space="preserve">10㎥/分/台 </t>
  </si>
  <si>
    <t>φ100</t>
  </si>
  <si>
    <t xml:space="preserve">1.3㎥/分/台 </t>
  </si>
  <si>
    <t>つくし野川上流ポンプ</t>
  </si>
  <si>
    <t>我孫子市つくし野</t>
  </si>
  <si>
    <t>1992/1/1</t>
  </si>
  <si>
    <t>φ80</t>
  </si>
  <si>
    <t xml:space="preserve">2.2㎾/台 </t>
  </si>
  <si>
    <t>つくし野川第３ポンプ</t>
  </si>
  <si>
    <t>我孫子市つくし野６丁目</t>
  </si>
  <si>
    <t>φ65</t>
  </si>
  <si>
    <t>つくし野川ポンプ</t>
  </si>
  <si>
    <t>2017/1/1</t>
  </si>
  <si>
    <t>つくし野川下流調整池ポンプ</t>
  </si>
  <si>
    <t>我孫子市我孫子字城下</t>
  </si>
  <si>
    <t>1984/1/1</t>
  </si>
  <si>
    <t>2.2kw/台</t>
  </si>
  <si>
    <t>φ250</t>
  </si>
  <si>
    <t>11㎾/台</t>
  </si>
  <si>
    <t>金谷排水機機場</t>
  </si>
  <si>
    <t>我孫子市久寺家字堤内</t>
  </si>
  <si>
    <t>1994/4/1</t>
  </si>
  <si>
    <t>16.5kw/台、10.2㎥/分</t>
  </si>
  <si>
    <t>φ800</t>
  </si>
  <si>
    <t>200㎰/台、84.9㎥/分</t>
  </si>
  <si>
    <t>泉暫定ポンプ</t>
  </si>
  <si>
    <t>我孫子市泉</t>
  </si>
  <si>
    <t>1995/1/1</t>
  </si>
  <si>
    <t>30kw/台</t>
  </si>
  <si>
    <t>泉管内貯留施設ポンプ</t>
  </si>
  <si>
    <t xml:space="preserve">我孫子市泉 </t>
  </si>
  <si>
    <t>2006/1/1</t>
  </si>
  <si>
    <t xml:space="preserve">雨水ポンプ </t>
  </si>
  <si>
    <t xml:space="preserve">台 </t>
  </si>
  <si>
    <t xml:space="preserve">水中ポンプ </t>
  </si>
  <si>
    <t>φ150</t>
  </si>
  <si>
    <t xml:space="preserve">1.875㎥/分/台 5.5kw/台 </t>
  </si>
  <si>
    <t>我孫子4丁目調整池ポンプ</t>
  </si>
  <si>
    <t>我孫子市我孫子４丁目</t>
  </si>
  <si>
    <t>2017/1/31</t>
  </si>
  <si>
    <t xml:space="preserve">雨水ポンプ  </t>
  </si>
  <si>
    <t xml:space="preserve">台  </t>
  </si>
  <si>
    <t xml:space="preserve">水中ポンプ  </t>
  </si>
  <si>
    <t xml:space="preserve">1.5kw/台、0.56㎥/分 </t>
  </si>
  <si>
    <t>平和台7丁目調整池ポンプ</t>
  </si>
  <si>
    <t>我孫子市平和台７丁目</t>
  </si>
  <si>
    <t>37kw/台</t>
  </si>
  <si>
    <t>宮の森公園暫定ポンプ</t>
  </si>
  <si>
    <t>我孫子市布佐</t>
  </si>
  <si>
    <t>1991/1/1</t>
  </si>
  <si>
    <t xml:space="preserve">水中ポンプ   </t>
  </si>
  <si>
    <t>φ50</t>
  </si>
  <si>
    <t>0.4kw/台</t>
  </si>
  <si>
    <t>3.7kw/台</t>
  </si>
  <si>
    <t>布佐割地調整池ポンプ</t>
  </si>
  <si>
    <t>1997/1/1</t>
  </si>
  <si>
    <t>布佐割地３号調整池ポンプ</t>
  </si>
  <si>
    <t>2004/1/1</t>
  </si>
  <si>
    <t xml:space="preserve">1.5kw/台 </t>
  </si>
  <si>
    <t>φ200</t>
  </si>
  <si>
    <t xml:space="preserve">7.5kw/台 </t>
  </si>
  <si>
    <t>和田前ポンプ場</t>
  </si>
  <si>
    <t>11kw/台</t>
  </si>
  <si>
    <t>布佐1丁目暫定ポンプ</t>
  </si>
  <si>
    <t>我孫子市布佐１丁目73</t>
  </si>
  <si>
    <t>2018/3/1</t>
  </si>
  <si>
    <t>布佐2560番地先暫定調整池</t>
  </si>
  <si>
    <t>我孫子市布佐2560</t>
  </si>
  <si>
    <t>2019/5/1</t>
  </si>
  <si>
    <t xml:space="preserve">0.625㎥/分/台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</si>
</sst>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10" xfId="1" applyFont="1" applyFill="1" applyBorder="1" applyAlignment="1">
      <alignment vertical="top"/>
    </xf>
    <xf numFmtId="0" fontId="2" fillId="0" borderId="9" xfId="1" applyFont="1" applyFill="1" applyBorder="1" applyAlignment="1">
      <alignment vertical="top"/>
    </xf>
    <xf numFmtId="0" fontId="2" fillId="0" borderId="1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14" fontId="2" fillId="0" borderId="1" xfId="1" applyNumberFormat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left" vertical="center" shrinkToFit="1"/>
    </xf>
    <xf numFmtId="0" fontId="2" fillId="0" borderId="6" xfId="1" applyFont="1" applyFill="1" applyBorder="1">
      <alignment vertical="center"/>
    </xf>
    <xf numFmtId="0" fontId="2" fillId="0" borderId="12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4" fontId="2" fillId="0" borderId="12" xfId="1" applyNumberFormat="1" applyFont="1" applyFill="1" applyBorder="1" applyAlignment="1">
      <alignment horizontal="center" vertical="center"/>
    </xf>
    <xf numFmtId="14" fontId="2" fillId="0" borderId="11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/>
    </xf>
    <xf numFmtId="1" fontId="2" fillId="0" borderId="12" xfId="1" applyNumberFormat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horizontal="center"/>
    </xf>
    <xf numFmtId="0" fontId="2" fillId="0" borderId="7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2" fillId="0" borderId="4" xfId="1" applyFont="1" applyFill="1" applyBorder="1" applyAlignment="1">
      <alignment vertical="top"/>
    </xf>
  </cellXfs>
  <cellStyles count="2">
    <cellStyle name="標準" xfId="0" builtinId="0" customBuiltin="1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0" Type="http://schemas.openxmlformats.org/officeDocument/2006/relationships/worksheet" Target="worksheets/sheet7.xml"/>
  <Relationship Id="rId11" Type="http://schemas.openxmlformats.org/officeDocument/2006/relationships/worksheet" Target="worksheets/sheet8.xml"/>
  <Relationship Id="rId12" Type="http://schemas.openxmlformats.org/officeDocument/2006/relationships/worksheet" Target="worksheets/sheet9.xml"/>
  <Relationship Id="rId13" Type="http://schemas.openxmlformats.org/officeDocument/2006/relationships/worksheet" Target="worksheets/sheet10.xml"/>
  <Relationship Id="rId14" Type="http://schemas.openxmlformats.org/officeDocument/2006/relationships/worksheet" Target="worksheets/sheet11.xml"/>
  <Relationship Id="rId15" Type="http://schemas.openxmlformats.org/officeDocument/2006/relationships/worksheet" Target="worksheets/sheet12.xml"/>
  <Relationship Id="rId16" Type="http://schemas.openxmlformats.org/officeDocument/2006/relationships/worksheet" Target="worksheets/sheet13.xml"/>
  <Relationship Id="rId17" Type="http://schemas.openxmlformats.org/officeDocument/2006/relationships/worksheet" Target="worksheets/sheet14.xml"/>
  <Relationship Id="rId18" Type="http://schemas.openxmlformats.org/officeDocument/2006/relationships/worksheet" Target="worksheets/sheet15.xml"/>
  <Relationship Id="rId19" Type="http://schemas.openxmlformats.org/officeDocument/2006/relationships/worksheet" Target="worksheets/sheet16.xml"/>
  <Relationship Id="rId2" Type="http://schemas.openxmlformats.org/officeDocument/2006/relationships/theme" Target="theme/theme1.xml"/>
  <Relationship Id="rId20" Type="http://schemas.openxmlformats.org/officeDocument/2006/relationships/worksheet" Target="worksheets/sheet17.xml"/>
  <Relationship Id="rId21" Type="http://schemas.openxmlformats.org/officeDocument/2006/relationships/worksheet" Target="worksheets/sheet18.xml"/>
  <Relationship Id="rId22" Type="http://schemas.openxmlformats.org/officeDocument/2006/relationships/worksheet" Target="worksheets/sheet19.xml"/>
  <Relationship Id="rId23" Type="http://schemas.openxmlformats.org/officeDocument/2006/relationships/worksheet" Target="worksheets/sheet20.xml"/>
  <Relationship Id="rId24" Type="http://schemas.openxmlformats.org/officeDocument/2006/relationships/worksheet" Target="worksheets/sheet21.xml"/>
  <Relationship Id="rId25" Type="http://schemas.openxmlformats.org/officeDocument/2006/relationships/worksheet" Target="worksheets/sheet22.xml"/>
  <Relationship Id="rId26" Type="http://schemas.openxmlformats.org/officeDocument/2006/relationships/worksheet" Target="worksheets/sheet23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6" Type="http://schemas.openxmlformats.org/officeDocument/2006/relationships/worksheet" Target="worksheets/sheet3.xml"/>
  <Relationship Id="rId7" Type="http://schemas.openxmlformats.org/officeDocument/2006/relationships/worksheet" Target="worksheets/sheet4.xml"/>
  <Relationship Id="rId8" Type="http://schemas.openxmlformats.org/officeDocument/2006/relationships/worksheet" Target="worksheets/sheet5.xml"/>
  <Relationship Id="rId9" Type="http://schemas.openxmlformats.org/officeDocument/2006/relationships/worksheet" Target="worksheets/sheet6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980412</xdr:colOff>
      <xdr:row>25</xdr:row>
      <xdr:rowOff>166571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781550" cy="5014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45533</xdr:colOff>
      <xdr:row>31</xdr:row>
      <xdr:rowOff>247649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46671" cy="66389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523254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24392" cy="6638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82752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83889" cy="6638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82752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83889" cy="663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2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3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4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5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211</v>
      </c>
      <c r="B5" s="19"/>
      <c r="C5" s="19" t="s">
        <v>212</v>
      </c>
      <c r="D5" s="21" t="n">
        <v>2222.52</v>
      </c>
      <c r="E5" s="23" t="s">
        <v>213</v>
      </c>
      <c r="F5" s="25" t="s">
        <v>214</v>
      </c>
      <c r="G5" s="23" t="str">
        <f>IF(OR(P5="[PLANETS]:[ATR]:MN:集水面積（ha）",AND(P5="",P6="")),"",IF(P6="",P5,P5&amp;"
"&amp;P6))</f>
        <v>208.4
（区域外流入4.08ha含む）</v>
      </c>
      <c r="H5" s="27" t="s">
        <v>210</v>
      </c>
      <c r="I5" s="28"/>
      <c r="J5" s="37" t="n">
        <v>90.0</v>
      </c>
      <c r="K5" s="23" t="str">
        <f>IF(OR(Q5="[PLANETS]:[ATR]:MN:排水能力雨天時（㎥/分）",AND(Q5="",Q6="")),"",IF(Q6="",Q5,Q5&amp;"
"&amp;Q6))</f>
        <v>510
（510(暫定) 720(将来)）</v>
      </c>
      <c r="L5" s="39" t="n">
        <v>11.839</v>
      </c>
      <c r="M5" s="39" t="s">
        <v>215</v>
      </c>
      <c r="N5" s="16" t="s">
        <v>216</v>
      </c>
      <c r="O5" s="1" t="s">
        <v>217</v>
      </c>
      <c r="P5" s="1" t="n">
        <v>208.4</v>
      </c>
      <c r="Q5" s="1" t="n">
        <v>510.0</v>
      </c>
    </row>
    <row r="6" spans="1:17" ht="30.75" customHeight="1">
      <c r="A6" s="43" t="str">
        <f>"（"&amp;O5&amp;"）"</f>
        <v>（布佐排水区）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218</v>
      </c>
      <c r="Q6" s="1" t="s">
        <v>219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220</v>
      </c>
      <c r="G9" s="35" t="s">
        <v>220</v>
      </c>
      <c r="H9" s="11" t="s">
        <v>221</v>
      </c>
      <c r="I9" s="12" t="n">
        <v>4.0</v>
      </c>
      <c r="J9" s="12" t="s">
        <v>222</v>
      </c>
      <c r="K9" s="12" t="s">
        <v>210</v>
      </c>
      <c r="L9" s="12" t="s">
        <v>210</v>
      </c>
      <c r="M9" s="13" t="n">
        <v>41716.0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223</v>
      </c>
      <c r="G10" s="35" t="s">
        <v>223</v>
      </c>
      <c r="H10" s="11" t="s">
        <v>224</v>
      </c>
      <c r="I10" s="12" t="n">
        <v>2.0</v>
      </c>
      <c r="J10" s="12" t="s">
        <v>225</v>
      </c>
      <c r="K10" s="12" t="s">
        <v>226</v>
      </c>
      <c r="L10" s="12" t="s">
        <v>227</v>
      </c>
      <c r="M10" s="13" t="n">
        <v>42082.0</v>
      </c>
      <c r="N10" s="14" t="s">
        <v>228</v>
      </c>
    </row>
    <row r="11" spans="1:17" ht="20.25" customHeight="1">
      <c r="A11" s="10"/>
      <c r="B11" s="44"/>
      <c r="C11" s="44"/>
      <c r="D11" s="44"/>
      <c r="E11" s="45"/>
      <c r="F11" s="34" t="s">
        <v>229</v>
      </c>
      <c r="G11" s="35" t="s">
        <v>229</v>
      </c>
      <c r="H11" s="11" t="s">
        <v>224</v>
      </c>
      <c r="I11" s="12" t="n">
        <v>2.0</v>
      </c>
      <c r="J11" s="12" t="s">
        <v>230</v>
      </c>
      <c r="K11" s="12" t="s">
        <v>231</v>
      </c>
      <c r="L11" s="12" t="s">
        <v>232</v>
      </c>
      <c r="M11" s="13" t="n">
        <v>42082.0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233</v>
      </c>
      <c r="G12" s="35" t="s">
        <v>233</v>
      </c>
      <c r="H12" s="11" t="s">
        <v>234</v>
      </c>
      <c r="I12" s="12" t="n">
        <v>29.464</v>
      </c>
      <c r="J12" s="12" t="s">
        <v>222</v>
      </c>
      <c r="K12" s="12" t="s">
        <v>235</v>
      </c>
      <c r="L12" s="12" t="s">
        <v>210</v>
      </c>
      <c r="M12" s="13" t="n">
        <v>41716.0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236</v>
      </c>
      <c r="G13" s="35" t="s">
        <v>236</v>
      </c>
      <c r="H13" s="11" t="s">
        <v>237</v>
      </c>
      <c r="I13" s="12" t="n">
        <v>1.0</v>
      </c>
      <c r="J13" s="12" t="s">
        <v>222</v>
      </c>
      <c r="K13" s="12" t="s">
        <v>238</v>
      </c>
      <c r="L13" s="12" t="s">
        <v>210</v>
      </c>
      <c r="M13" s="13" t="n">
        <v>41716.0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239</v>
      </c>
      <c r="G14" s="35" t="s">
        <v>239</v>
      </c>
      <c r="H14" s="11" t="s">
        <v>237</v>
      </c>
      <c r="I14" s="12" t="n">
        <v>1.0</v>
      </c>
      <c r="J14" s="12" t="s">
        <v>240</v>
      </c>
      <c r="K14" s="12" t="s">
        <v>241</v>
      </c>
      <c r="L14" s="12" t="s">
        <v>210</v>
      </c>
      <c r="M14" s="13" t="n">
        <v>42082.0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242</v>
      </c>
      <c r="G15" s="35" t="s">
        <v>242</v>
      </c>
      <c r="H15" s="11" t="s">
        <v>234</v>
      </c>
      <c r="I15" s="12" t="n">
        <v>21.195</v>
      </c>
      <c r="J15" s="12" t="s">
        <v>222</v>
      </c>
      <c r="K15" s="12" t="s">
        <v>235</v>
      </c>
      <c r="L15" s="12" t="s">
        <v>210</v>
      </c>
      <c r="M15" s="13" t="n">
        <v>41716.0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243</v>
      </c>
      <c r="G16" s="35" t="s">
        <v>243</v>
      </c>
      <c r="H16" s="11" t="s">
        <v>244</v>
      </c>
      <c r="I16" s="12" t="n">
        <v>1.0</v>
      </c>
      <c r="J16" s="12" t="s">
        <v>222</v>
      </c>
      <c r="K16" s="12" t="s">
        <v>245</v>
      </c>
      <c r="L16" s="12" t="s">
        <v>210</v>
      </c>
      <c r="M16" s="13" t="n">
        <v>41716.0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246</v>
      </c>
      <c r="G17" s="35" t="s">
        <v>246</v>
      </c>
      <c r="H17" s="11" t="s">
        <v>237</v>
      </c>
      <c r="I17" s="12" t="n">
        <v>1.0</v>
      </c>
      <c r="J17" s="12" t="s">
        <v>240</v>
      </c>
      <c r="K17" s="12" t="s">
        <v>247</v>
      </c>
      <c r="L17" s="12" t="s">
        <v>210</v>
      </c>
      <c r="M17" s="13" t="n">
        <v>42082.0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248</v>
      </c>
      <c r="G18" s="35" t="s">
        <v>248</v>
      </c>
      <c r="H18" s="11" t="s">
        <v>249</v>
      </c>
      <c r="I18" s="12" t="n">
        <v>1.0</v>
      </c>
      <c r="J18" s="12" t="s">
        <v>222</v>
      </c>
      <c r="K18" s="12" t="s">
        <v>210</v>
      </c>
      <c r="L18" s="12" t="s">
        <v>210</v>
      </c>
      <c r="M18" s="13" t="n">
        <v>41716.0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250</v>
      </c>
      <c r="G19" s="35" t="s">
        <v>250</v>
      </c>
      <c r="H19" s="11" t="s">
        <v>224</v>
      </c>
      <c r="I19" s="12" t="n">
        <v>2.0</v>
      </c>
      <c r="J19" s="12" t="s">
        <v>251</v>
      </c>
      <c r="K19" s="12" t="s">
        <v>252</v>
      </c>
      <c r="L19" s="12" t="s">
        <v>210</v>
      </c>
      <c r="M19" s="13" t="n">
        <v>42082.0</v>
      </c>
      <c r="N19" s="14" t="s">
        <v>228</v>
      </c>
    </row>
    <row r="20" spans="1:14" ht="20.25" customHeight="1">
      <c r="A20" s="10"/>
      <c r="B20" s="44"/>
      <c r="C20" s="44"/>
      <c r="D20" s="44"/>
      <c r="E20" s="45"/>
      <c r="F20" s="34" t="s">
        <v>250</v>
      </c>
      <c r="G20" s="35" t="s">
        <v>250</v>
      </c>
      <c r="H20" s="11" t="s">
        <v>224</v>
      </c>
      <c r="I20" s="12" t="n">
        <v>1.0</v>
      </c>
      <c r="J20" s="12" t="s">
        <v>253</v>
      </c>
      <c r="K20" s="12" t="s">
        <v>252</v>
      </c>
      <c r="L20" s="12" t="s">
        <v>210</v>
      </c>
      <c r="M20" s="13" t="n">
        <v>42082.0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254</v>
      </c>
      <c r="G21" s="35" t="s">
        <v>254</v>
      </c>
      <c r="H21" s="11" t="s">
        <v>224</v>
      </c>
      <c r="I21" s="12" t="n">
        <v>1.0</v>
      </c>
      <c r="J21" s="12" t="s">
        <v>255</v>
      </c>
      <c r="K21" s="12" t="s">
        <v>256</v>
      </c>
      <c r="L21" s="12" t="s">
        <v>210</v>
      </c>
      <c r="M21" s="13" t="n">
        <v>42082.0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254</v>
      </c>
      <c r="G22" s="35" t="s">
        <v>254</v>
      </c>
      <c r="H22" s="11" t="s">
        <v>224</v>
      </c>
      <c r="I22" s="12" t="n">
        <v>1.0</v>
      </c>
      <c r="J22" s="12" t="s">
        <v>255</v>
      </c>
      <c r="K22" s="12" t="s">
        <v>257</v>
      </c>
      <c r="L22" s="12" t="s">
        <v>210</v>
      </c>
      <c r="M22" s="13" t="n">
        <v>42082.0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258</v>
      </c>
      <c r="G23" s="35" t="s">
        <v>258</v>
      </c>
      <c r="H23" s="11" t="s">
        <v>224</v>
      </c>
      <c r="I23" s="12" t="n">
        <v>2.0</v>
      </c>
      <c r="J23" s="12" t="s">
        <v>259</v>
      </c>
      <c r="K23" s="12" t="s">
        <v>210</v>
      </c>
      <c r="L23" s="12" t="s">
        <v>260</v>
      </c>
      <c r="M23" s="13" t="n">
        <v>42082.0</v>
      </c>
      <c r="N23" s="14" t="s">
        <v>228</v>
      </c>
    </row>
    <row r="24" spans="1:14" ht="20.25" customHeight="1">
      <c r="A24" s="10"/>
      <c r="B24" s="44"/>
      <c r="C24" s="44"/>
      <c r="D24" s="44"/>
      <c r="E24" s="45"/>
      <c r="F24" s="34" t="s">
        <v>261</v>
      </c>
      <c r="G24" s="35" t="s">
        <v>261</v>
      </c>
      <c r="H24" s="11" t="s">
        <v>224</v>
      </c>
      <c r="I24" s="12" t="n">
        <v>2.0</v>
      </c>
      <c r="J24" s="12" t="s">
        <v>262</v>
      </c>
      <c r="K24" s="12" t="s">
        <v>210</v>
      </c>
      <c r="L24" s="12" t="s">
        <v>263</v>
      </c>
      <c r="M24" s="13" t="n">
        <v>42082.0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264</v>
      </c>
      <c r="G25" s="35" t="s">
        <v>264</v>
      </c>
      <c r="H25" s="11" t="s">
        <v>224</v>
      </c>
      <c r="I25" s="12" t="n">
        <v>2.0</v>
      </c>
      <c r="J25" s="12" t="s">
        <v>265</v>
      </c>
      <c r="K25" s="12" t="s">
        <v>210</v>
      </c>
      <c r="L25" s="12" t="s">
        <v>266</v>
      </c>
      <c r="M25" s="13" t="n">
        <v>42082.0</v>
      </c>
      <c r="N25" s="14" t="s">
        <v>228</v>
      </c>
    </row>
    <row r="26" spans="1:14" ht="20.25" customHeight="1">
      <c r="A26" s="10"/>
      <c r="B26" s="44"/>
      <c r="C26" s="44"/>
      <c r="D26" s="44"/>
      <c r="E26" s="45"/>
      <c r="F26" s="34" t="s">
        <v>267</v>
      </c>
      <c r="G26" s="35" t="s">
        <v>267</v>
      </c>
      <c r="H26" s="11" t="s">
        <v>224</v>
      </c>
      <c r="I26" s="12" t="n">
        <v>2.0</v>
      </c>
      <c r="J26" s="12" t="s">
        <v>268</v>
      </c>
      <c r="K26" s="12" t="s">
        <v>210</v>
      </c>
      <c r="L26" s="12" t="s">
        <v>269</v>
      </c>
      <c r="M26" s="13" t="n">
        <v>42082.0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270</v>
      </c>
      <c r="G27" s="35" t="s">
        <v>270</v>
      </c>
      <c r="H27" s="11" t="s">
        <v>271</v>
      </c>
      <c r="I27" s="12" t="n">
        <v>1.0</v>
      </c>
      <c r="J27" s="12" t="s">
        <v>272</v>
      </c>
      <c r="K27" s="12" t="s">
        <v>273</v>
      </c>
      <c r="L27" s="12" t="s">
        <v>274</v>
      </c>
      <c r="M27" s="13" t="n">
        <v>41716.0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275</v>
      </c>
      <c r="G28" s="35" t="s">
        <v>275</v>
      </c>
      <c r="H28" s="11" t="s">
        <v>224</v>
      </c>
      <c r="I28" s="12" t="n">
        <v>1.0</v>
      </c>
      <c r="J28" s="12" t="s">
        <v>210</v>
      </c>
      <c r="K28" s="12" t="s">
        <v>210</v>
      </c>
      <c r="L28" s="12" t="s">
        <v>276</v>
      </c>
      <c r="M28" s="13" t="n">
        <v>42082.0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277</v>
      </c>
      <c r="G29" s="35" t="s">
        <v>277</v>
      </c>
      <c r="H29" s="11" t="s">
        <v>278</v>
      </c>
      <c r="I29" s="12" t="n">
        <v>1.0</v>
      </c>
      <c r="J29" s="12" t="s">
        <v>279</v>
      </c>
      <c r="K29" s="12" t="s">
        <v>210</v>
      </c>
      <c r="L29" s="12" t="s">
        <v>280</v>
      </c>
      <c r="M29" s="13" t="n">
        <v>42082.0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281</v>
      </c>
      <c r="B5" s="19"/>
      <c r="C5" s="19" t="s">
        <v>282</v>
      </c>
      <c r="D5" s="21" t="n">
        <v>60.0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5.14</v>
      </c>
      <c r="H5" s="27" t="s">
        <v>210</v>
      </c>
      <c r="I5" s="28"/>
      <c r="J5" s="37" t="s">
        <v>210</v>
      </c>
      <c r="K5" s="23" t="n">
        <f>IF(OR(Q5="[PLANETS]:[ATR]:MN:排水能力雨天時（㎥/分）",AND(Q5="",Q6="")),"",IF(Q6="",Q5,Q5&amp;"
"&amp;Q6))</f>
        <v>50.0</v>
      </c>
      <c r="L5" s="39" t="n">
        <v>0.822</v>
      </c>
      <c r="M5" s="39" t="s">
        <v>285</v>
      </c>
      <c r="N5" s="16" t="s">
        <v>286</v>
      </c>
      <c r="O5" s="1" t="s">
        <v>287</v>
      </c>
      <c r="P5" s="1" t="n">
        <v>5.14</v>
      </c>
      <c r="Q5" s="1" t="n">
        <v>50.0</v>
      </c>
    </row>
    <row r="6" spans="1:17" ht="30.75" customHeight="1">
      <c r="A6" s="43" t="str">
        <f>"（"&amp;O5&amp;"）"</f>
        <v>（若松第5排水区）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290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295</v>
      </c>
      <c r="L11" s="12" t="s">
        <v>296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300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7.14</v>
      </c>
      <c r="J14" s="12" t="s">
        <v>292</v>
      </c>
      <c r="K14" s="12" t="s">
        <v>304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308</v>
      </c>
      <c r="B5" s="19"/>
      <c r="C5" s="19" t="s">
        <v>282</v>
      </c>
      <c r="D5" s="21" t="n">
        <v>90.0</v>
      </c>
      <c r="E5" s="23" t="s">
        <v>283</v>
      </c>
      <c r="F5" s="25" t="s">
        <v>309</v>
      </c>
      <c r="G5" s="23" t="n">
        <f>IF(OR(P5="[PLANETS]:[ATR]:MN:集水面積（ha）",AND(P5="",P6="")),"",IF(P6="",P5,P5&amp;"
"&amp;P6))</f>
        <v>5.48</v>
      </c>
      <c r="H5" s="27" t="s">
        <v>210</v>
      </c>
      <c r="I5" s="28"/>
      <c r="J5" s="37" t="n">
        <v>0.0</v>
      </c>
      <c r="K5" s="23" t="n">
        <f>IF(OR(Q5="[PLANETS]:[ATR]:MN:排水能力雨天時（㎥/分）",AND(Q5="",Q6="")),"",IF(Q6="",Q5,Q5&amp;"
"&amp;Q6))</f>
        <v>50.0</v>
      </c>
      <c r="L5" s="39" t="n">
        <v>0.822</v>
      </c>
      <c r="M5" s="39" t="s">
        <v>310</v>
      </c>
      <c r="N5" s="16" t="s">
        <v>311</v>
      </c>
      <c r="O5" s="1" t="s">
        <v>312</v>
      </c>
      <c r="P5" s="1" t="n">
        <v>5.48</v>
      </c>
      <c r="Q5" s="1" t="n">
        <v>50.0</v>
      </c>
    </row>
    <row r="6" spans="1:17" ht="30.75" customHeight="1">
      <c r="A6" s="43" t="str">
        <f>"（"&amp;O5&amp;"）"</f>
        <v>（若松第2排水区）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313</v>
      </c>
      <c r="L9" s="12" t="s">
        <v>210</v>
      </c>
      <c r="M9" s="13" t="n">
        <v>41983.0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41983.0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295</v>
      </c>
      <c r="L11" s="12" t="s">
        <v>314</v>
      </c>
      <c r="M11" s="13" t="n">
        <v>41983.0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315</v>
      </c>
      <c r="L12" s="12" t="s">
        <v>301</v>
      </c>
      <c r="M12" s="13" t="n">
        <v>41983.0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41983.0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14.16</v>
      </c>
      <c r="J14" s="12" t="s">
        <v>292</v>
      </c>
      <c r="K14" s="12" t="s">
        <v>304</v>
      </c>
      <c r="L14" s="12" t="s">
        <v>210</v>
      </c>
      <c r="M14" s="13" t="n">
        <v>41983.0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41983.0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316</v>
      </c>
      <c r="B5" s="19"/>
      <c r="C5" s="19" t="s">
        <v>282</v>
      </c>
      <c r="D5" s="21" t="n">
        <v>70.0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2.31</v>
      </c>
      <c r="H5" s="27" t="s">
        <v>210</v>
      </c>
      <c r="I5" s="28"/>
      <c r="J5" s="37" t="n">
        <v>0.0</v>
      </c>
      <c r="K5" s="23" t="n">
        <f>IF(OR(Q5="[PLANETS]:[ATR]:MN:排水能力雨天時（㎥/分）",AND(Q5="",Q6="")),"",IF(Q6="",Q5,Q5&amp;"
"&amp;Q6))</f>
        <v>27.0</v>
      </c>
      <c r="L5" s="39" t="n">
        <v>0.372</v>
      </c>
      <c r="M5" s="39" t="s">
        <v>317</v>
      </c>
      <c r="N5" s="16" t="s">
        <v>286</v>
      </c>
      <c r="O5" s="1" t="s">
        <v>318</v>
      </c>
      <c r="P5" s="1" t="n">
        <v>2.31</v>
      </c>
      <c r="Q5" s="1" t="n">
        <v>27.0</v>
      </c>
    </row>
    <row r="6" spans="1:17" ht="30.75" customHeight="1">
      <c r="A6" s="43" t="str">
        <f>"（"&amp;O5&amp;"）"</f>
        <v>（若松第3排水区）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319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320</v>
      </c>
      <c r="L11" s="12" t="s">
        <v>321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315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14.18</v>
      </c>
      <c r="J14" s="12" t="s">
        <v>292</v>
      </c>
      <c r="K14" s="12" t="s">
        <v>322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323</v>
      </c>
      <c r="B5" s="19"/>
      <c r="C5" s="19" t="s">
        <v>282</v>
      </c>
      <c r="D5" s="21" t="n">
        <v>60.0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3.14</v>
      </c>
      <c r="H5" s="27" t="s">
        <v>210</v>
      </c>
      <c r="I5" s="28"/>
      <c r="J5" s="37" t="s">
        <v>210</v>
      </c>
      <c r="K5" s="23" t="n">
        <f>IF(OR(Q5="[PLANETS]:[ATR]:MN:排水能力雨天時（㎥/分）",AND(Q5="",Q6="")),"",IF(Q6="",Q5,Q5&amp;"
"&amp;Q6))</f>
        <v>33.0</v>
      </c>
      <c r="L5" s="39" t="n">
        <v>0.506</v>
      </c>
      <c r="M5" s="39" t="s">
        <v>324</v>
      </c>
      <c r="N5" s="16" t="s">
        <v>286</v>
      </c>
      <c r="O5" s="1" t="s">
        <v>325</v>
      </c>
      <c r="P5" s="1" t="n">
        <v>3.14</v>
      </c>
      <c r="Q5" s="1" t="n">
        <v>33.0</v>
      </c>
    </row>
    <row r="6" spans="1:17" ht="30.75" customHeight="1">
      <c r="A6" s="43" t="str">
        <f>"（"&amp;O5&amp;"）"</f>
        <v>（若松第4排水区）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326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327</v>
      </c>
      <c r="L11" s="12" t="s">
        <v>296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300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9.88</v>
      </c>
      <c r="J14" s="12" t="s">
        <v>292</v>
      </c>
      <c r="K14" s="12" t="s">
        <v>304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328</v>
      </c>
      <c r="B5" s="19"/>
      <c r="C5" s="19" t="s">
        <v>329</v>
      </c>
      <c r="D5" s="21" t="s">
        <v>210</v>
      </c>
      <c r="E5" s="23" t="s">
        <v>210</v>
      </c>
      <c r="F5" s="25" t="s">
        <v>210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294</v>
      </c>
      <c r="K10" s="12" t="s">
        <v>320</v>
      </c>
      <c r="L10" s="12" t="s">
        <v>331</v>
      </c>
      <c r="M10" s="13" t="n">
        <v>39814.0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332</v>
      </c>
      <c r="L11" s="12" t="s">
        <v>333</v>
      </c>
      <c r="M11" s="13" t="n">
        <v>39814.0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334</v>
      </c>
      <c r="B5" s="19"/>
      <c r="C5" s="19" t="s">
        <v>335</v>
      </c>
      <c r="D5" s="21" t="s">
        <v>210</v>
      </c>
      <c r="E5" s="23" t="s">
        <v>210</v>
      </c>
      <c r="F5" s="25" t="s">
        <v>336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2.0</v>
      </c>
      <c r="J10" s="12" t="s">
        <v>294</v>
      </c>
      <c r="K10" s="12" t="s">
        <v>337</v>
      </c>
      <c r="L10" s="12" t="s">
        <v>338</v>
      </c>
      <c r="M10" s="13" t="n">
        <v>33604.0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339</v>
      </c>
      <c r="B5" s="19"/>
      <c r="C5" s="19" t="s">
        <v>340</v>
      </c>
      <c r="D5" s="21" t="s">
        <v>210</v>
      </c>
      <c r="E5" s="23" t="s">
        <v>210</v>
      </c>
      <c r="F5" s="25" t="s">
        <v>210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294</v>
      </c>
      <c r="K10" s="12" t="s">
        <v>341</v>
      </c>
      <c r="L10" s="12" t="s">
        <v>210</v>
      </c>
      <c r="M10" s="13" t="s">
        <v>210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342</v>
      </c>
      <c r="B5" s="19"/>
      <c r="C5" s="19" t="s">
        <v>340</v>
      </c>
      <c r="D5" s="21" t="s">
        <v>210</v>
      </c>
      <c r="E5" s="23" t="s">
        <v>210</v>
      </c>
      <c r="F5" s="25" t="s">
        <v>343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294</v>
      </c>
      <c r="K10" s="12" t="s">
        <v>295</v>
      </c>
      <c r="L10" s="12" t="s">
        <v>210</v>
      </c>
      <c r="M10" s="13" t="n">
        <v>42736.0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344</v>
      </c>
      <c r="B5" s="19"/>
      <c r="C5" s="19" t="s">
        <v>345</v>
      </c>
      <c r="D5" s="21" t="s">
        <v>210</v>
      </c>
      <c r="E5" s="23" t="s">
        <v>210</v>
      </c>
      <c r="F5" s="25" t="s">
        <v>346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294</v>
      </c>
      <c r="K10" s="12" t="s">
        <v>337</v>
      </c>
      <c r="L10" s="12" t="s">
        <v>347</v>
      </c>
      <c r="M10" s="13" t="n">
        <v>30682.0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5.0</v>
      </c>
      <c r="J11" s="12" t="s">
        <v>294</v>
      </c>
      <c r="K11" s="12" t="s">
        <v>348</v>
      </c>
      <c r="L11" s="12" t="s">
        <v>349</v>
      </c>
      <c r="M11" s="13" t="n">
        <v>30682.0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350</v>
      </c>
      <c r="B5" s="19"/>
      <c r="C5" s="19" t="s">
        <v>351</v>
      </c>
      <c r="D5" s="21" t="s">
        <v>210</v>
      </c>
      <c r="E5" s="23" t="s">
        <v>210</v>
      </c>
      <c r="F5" s="25" t="s">
        <v>352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230</v>
      </c>
      <c r="K10" s="12" t="s">
        <v>320</v>
      </c>
      <c r="L10" s="12" t="s">
        <v>353</v>
      </c>
      <c r="M10" s="13" t="n">
        <v>34425.0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230</v>
      </c>
      <c r="K11" s="12" t="s">
        <v>354</v>
      </c>
      <c r="L11" s="12" t="s">
        <v>355</v>
      </c>
      <c r="M11" s="13" t="n">
        <v>34425.0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356</v>
      </c>
      <c r="B5" s="19"/>
      <c r="C5" s="19" t="s">
        <v>357</v>
      </c>
      <c r="D5" s="21" t="s">
        <v>210</v>
      </c>
      <c r="E5" s="23" t="s">
        <v>210</v>
      </c>
      <c r="F5" s="25" t="s">
        <v>358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293</v>
      </c>
      <c r="G10" s="35" t="s">
        <v>293</v>
      </c>
      <c r="H10" s="11" t="s">
        <v>224</v>
      </c>
      <c r="I10" s="12" t="n">
        <v>1.0</v>
      </c>
      <c r="J10" s="12" t="s">
        <v>294</v>
      </c>
      <c r="K10" s="12" t="s">
        <v>327</v>
      </c>
      <c r="L10" s="12" t="s">
        <v>359</v>
      </c>
      <c r="M10" s="13" t="n">
        <v>34700.0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360</v>
      </c>
      <c r="B5" s="19"/>
      <c r="C5" s="19" t="s">
        <v>361</v>
      </c>
      <c r="D5" s="21" t="s">
        <v>210</v>
      </c>
      <c r="E5" s="23" t="s">
        <v>210</v>
      </c>
      <c r="F5" s="25" t="s">
        <v>362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363</v>
      </c>
      <c r="G10" s="35" t="s">
        <v>363</v>
      </c>
      <c r="H10" s="11" t="s">
        <v>364</v>
      </c>
      <c r="I10" s="12" t="n">
        <v>2.0</v>
      </c>
      <c r="J10" s="12" t="s">
        <v>365</v>
      </c>
      <c r="K10" s="12" t="s">
        <v>366</v>
      </c>
      <c r="L10" s="12" t="s">
        <v>367</v>
      </c>
      <c r="M10" s="13" t="n">
        <v>38718.0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368</v>
      </c>
      <c r="B5" s="19"/>
      <c r="C5" s="19" t="s">
        <v>369</v>
      </c>
      <c r="D5" s="21" t="s">
        <v>210</v>
      </c>
      <c r="E5" s="23" t="s">
        <v>210</v>
      </c>
      <c r="F5" s="25" t="s">
        <v>370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372</v>
      </c>
      <c r="I10" s="12" t="n">
        <v>2.0</v>
      </c>
      <c r="J10" s="12" t="s">
        <v>373</v>
      </c>
      <c r="K10" s="12" t="s">
        <v>337</v>
      </c>
      <c r="L10" s="12" t="s">
        <v>374</v>
      </c>
      <c r="M10" s="13" t="n">
        <v>42766.0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375</v>
      </c>
      <c r="B5" s="19"/>
      <c r="C5" s="19" t="s">
        <v>376</v>
      </c>
      <c r="D5" s="21" t="s">
        <v>210</v>
      </c>
      <c r="E5" s="23" t="s">
        <v>210</v>
      </c>
      <c r="F5" s="25" t="s">
        <v>346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3.0</v>
      </c>
      <c r="J10" s="12" t="s">
        <v>210</v>
      </c>
      <c r="K10" s="12" t="s">
        <v>320</v>
      </c>
      <c r="L10" s="12" t="s">
        <v>377</v>
      </c>
      <c r="M10" s="13" t="n">
        <v>30682.0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378</v>
      </c>
      <c r="B5" s="19"/>
      <c r="C5" s="19" t="s">
        <v>379</v>
      </c>
      <c r="D5" s="21" t="s">
        <v>210</v>
      </c>
      <c r="E5" s="23" t="s">
        <v>210</v>
      </c>
      <c r="F5" s="25" t="s">
        <v>380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1.0</v>
      </c>
      <c r="J10" s="12" t="s">
        <v>381</v>
      </c>
      <c r="K10" s="12" t="s">
        <v>382</v>
      </c>
      <c r="L10" s="12" t="s">
        <v>383</v>
      </c>
      <c r="M10" s="13" t="n">
        <v>33239.0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1.0</v>
      </c>
      <c r="J11" s="12" t="s">
        <v>381</v>
      </c>
      <c r="K11" s="12" t="s">
        <v>337</v>
      </c>
      <c r="L11" s="12" t="s">
        <v>384</v>
      </c>
      <c r="M11" s="13" t="n">
        <v>33239.0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385</v>
      </c>
      <c r="B5" s="19"/>
      <c r="C5" s="19" t="s">
        <v>379</v>
      </c>
      <c r="D5" s="21" t="s">
        <v>210</v>
      </c>
      <c r="E5" s="23" t="s">
        <v>210</v>
      </c>
      <c r="F5" s="25" t="s">
        <v>386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2.0</v>
      </c>
      <c r="J10" s="12" t="s">
        <v>381</v>
      </c>
      <c r="K10" s="12" t="s">
        <v>341</v>
      </c>
      <c r="L10" s="12" t="s">
        <v>384</v>
      </c>
      <c r="M10" s="13" t="n">
        <v>35431.0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387</v>
      </c>
      <c r="B5" s="19"/>
      <c r="C5" s="19" t="s">
        <v>379</v>
      </c>
      <c r="D5" s="21" t="s">
        <v>210</v>
      </c>
      <c r="E5" s="23" t="s">
        <v>210</v>
      </c>
      <c r="F5" s="25" t="s">
        <v>388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2.0</v>
      </c>
      <c r="J10" s="12" t="s">
        <v>381</v>
      </c>
      <c r="K10" s="12" t="s">
        <v>382</v>
      </c>
      <c r="L10" s="12" t="s">
        <v>389</v>
      </c>
      <c r="M10" s="13" t="n">
        <v>37987.0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1.0</v>
      </c>
      <c r="J11" s="12" t="s">
        <v>381</v>
      </c>
      <c r="K11" s="12" t="s">
        <v>390</v>
      </c>
      <c r="L11" s="12" t="s">
        <v>391</v>
      </c>
      <c r="M11" s="13" t="n">
        <v>37987.0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392</v>
      </c>
      <c r="B5" s="19"/>
      <c r="C5" s="19" t="s">
        <v>379</v>
      </c>
      <c r="D5" s="21" t="s">
        <v>210</v>
      </c>
      <c r="E5" s="23" t="s">
        <v>210</v>
      </c>
      <c r="F5" s="25" t="s">
        <v>346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2.0</v>
      </c>
      <c r="J10" s="12" t="s">
        <v>381</v>
      </c>
      <c r="K10" s="12" t="s">
        <v>390</v>
      </c>
      <c r="L10" s="12" t="s">
        <v>393</v>
      </c>
      <c r="M10" s="13" t="n">
        <v>30682.0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394</v>
      </c>
      <c r="B5" s="19"/>
      <c r="C5" s="19" t="s">
        <v>395</v>
      </c>
      <c r="D5" s="21" t="s">
        <v>210</v>
      </c>
      <c r="E5" s="23" t="s">
        <v>210</v>
      </c>
      <c r="F5" s="25" t="s">
        <v>396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2.0</v>
      </c>
      <c r="J10" s="12" t="s">
        <v>381</v>
      </c>
      <c r="K10" s="12" t="s">
        <v>366</v>
      </c>
      <c r="L10" s="12" t="s">
        <v>384</v>
      </c>
      <c r="M10" s="13" t="n">
        <v>43160.0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397</v>
      </c>
      <c r="B5" s="19"/>
      <c r="C5" s="19" t="s">
        <v>398</v>
      </c>
      <c r="D5" s="21" t="s">
        <v>210</v>
      </c>
      <c r="E5" s="23" t="s">
        <v>210</v>
      </c>
      <c r="F5" s="25" t="s">
        <v>399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371</v>
      </c>
      <c r="G10" s="35" t="s">
        <v>371</v>
      </c>
      <c r="H10" s="11" t="s">
        <v>224</v>
      </c>
      <c r="I10" s="12" t="n">
        <v>2.0</v>
      </c>
      <c r="J10" s="12" t="s">
        <v>381</v>
      </c>
      <c r="K10" s="12" t="s">
        <v>341</v>
      </c>
      <c r="L10" s="12" t="s">
        <v>400</v>
      </c>
      <c r="M10" s="13" t="n">
        <v>43586.0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ポンプ調書</vt:lpstr>
      <vt:lpstr>ポンプ調書!Print_Area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2021-08-31T04:13:49Z</cp:lastPrinted>
  <dcterms:created xsi:type="dcterms:W3CDTF">2021-08-31T04:12:59Z</dcterms:created>
  <dcterms:modified xsi:type="dcterms:W3CDTF">2021-08-31T08:31:29Z</dcterms:modified>
</cp:coreProperties>
</file>