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\\ifx.local\開発\Projects2\21\2073290101_令和3年度　我孫子市統合型・公開型GIS構築\500_データ移行\540_データ作成\02_統合型：雨水排水施設台帳調書\work\05_吐口調書等：現行の帳票の属性を取り込み\02_更新ファイル\"/>
    </mc:Choice>
  </mc:AlternateContent>
  <bookViews>
    <workbookView xWindow="0" yWindow="0" windowWidth="19410" windowHeight="7215"/>
  </bookViews>
  <sheets>
    <sheet name="調整池調書" sheetId="2" r:id="rId1"/>
  </sheets>
  <definedNames>
    <definedName name="_xlnm.Print_Area" localSheetId="0">調整池調書!$A$1:$N$32</definedName>
  </definedNames>
  <calcPr calcId="0"/>
  <extLs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</calcChain>
</file>

<file path=xl/sharedStrings.xml><?xml version="1.0" encoding="utf-8"?>
<sst xmlns="http://schemas.openxmlformats.org/spreadsheetml/2006/main" count="240" uniqueCount="138">
  <si>
    <t>[PLANETS]:[ATR]:MN:監視システム能力又は容量</t>
  </si>
  <si>
    <t>[PLANETS]:[ATR]:MN:監視システム形状寸法</t>
  </si>
  <si>
    <t>[PLANETS]:[ATR]:MN:監視システム構造又は形式</t>
  </si>
  <si>
    <t>[PLANETS]:[ATR]:MN:監視システム数量</t>
  </si>
  <si>
    <t>式</t>
  </si>
  <si>
    <t>監視システム</t>
  </si>
  <si>
    <t>[PLANETS]:[ATR]:MN:分水人孔能力又は容量</t>
  </si>
  <si>
    <t>[PLANETS]:[ATR]:MN:分水人孔形状寸法</t>
  </si>
  <si>
    <t>[PLANETS]:[ATR]:MN:分水人孔構造又は形式</t>
  </si>
  <si>
    <t>[PLANETS]:[ATR]:MN:分水人孔数量</t>
  </si>
  <si>
    <t>箇所</t>
  </si>
  <si>
    <t>分水人孔</t>
  </si>
  <si>
    <t>[PLANETS]:[ATR]:MN:ポンプ井能力又は容量</t>
  </si>
  <si>
    <t>[PLANETS]:[ATR]:MN:ポンプ井形状寸法</t>
  </si>
  <si>
    <t>[PLANETS]:[ATR]:MN:ポンプ井構造又は形式</t>
  </si>
  <si>
    <t>[PLANETS]:[ATR]:MN:ポンプ井数量</t>
  </si>
  <si>
    <t>井</t>
  </si>
  <si>
    <t>ポンプ井</t>
  </si>
  <si>
    <t>[PLANETS]:[ATR]:MN:スクリーン能力又は容量</t>
  </si>
  <si>
    <t>[PLANETS]:[ATR]:MN:スクリーン形状寸法</t>
  </si>
  <si>
    <t>[PLANETS]:[ATR]:MN:スクリーン構造又は形式</t>
  </si>
  <si>
    <t>[PLANETS]:[ATR]:MN:スクリーン数量</t>
  </si>
  <si>
    <t>個</t>
  </si>
  <si>
    <t>スクリーン</t>
  </si>
  <si>
    <t>[PLANETS]:[ATR]:MN:雨水ポンプ能力又は容量</t>
  </si>
  <si>
    <t>[PLANETS]:[ATR]:MN:雨水ポンプ形状寸法</t>
  </si>
  <si>
    <t>[PLANETS]:[ATR]:MN:雨水ポンプ構造又は形式</t>
  </si>
  <si>
    <t>[PLANETS]:[ATR]:MN:雨水ポンプ数量</t>
  </si>
  <si>
    <t>台</t>
  </si>
  <si>
    <t>雨水ポンプ</t>
  </si>
  <si>
    <t>[PLANETS]:[ATR]:MN:流出渠能力又は容量</t>
  </si>
  <si>
    <t>[PLANETS]:[ATR]:MN:流出渠形状寸法</t>
  </si>
  <si>
    <t>[PLANETS]:[ATR]:MN:流出渠構造又は形式</t>
  </si>
  <si>
    <t>[PLANETS]:[ATR]:MN:流出渠数量</t>
  </si>
  <si>
    <t>m</t>
  </si>
  <si>
    <t>流出渠</t>
  </si>
  <si>
    <t>[PLANETS]:[ATR]:MN:流入渠能力又は容量</t>
  </si>
  <si>
    <t>[PLANETS]:[ATR]:MN:流入渠形状寸法</t>
  </si>
  <si>
    <t>[PLANETS]:[ATR]:MN:流入渠構造又は形式</t>
  </si>
  <si>
    <t>[PLANETS]:[ATR]:MN:流入渠数量</t>
  </si>
  <si>
    <t>流入渠</t>
  </si>
  <si>
    <t>[PLANETS]:[ATR]:MN:余水吐能力又は容量</t>
  </si>
  <si>
    <t>[PLANETS]:[ATR]:MN:余水吐形状寸法</t>
  </si>
  <si>
    <t>[PLANETS]:[ATR]:MN:余水吐構造又は形式</t>
  </si>
  <si>
    <t>[PLANETS]:[ATR]:MN:余水吐数量</t>
  </si>
  <si>
    <t>余水吐</t>
  </si>
  <si>
    <t>[PLANETS]:[ATR]:MN:オリフィス能力又は容量</t>
  </si>
  <si>
    <t>[PLANETS]:[ATR]:MN:オリフィス形状寸法</t>
  </si>
  <si>
    <t>[PLANETS]:[ATR]:MN:オリフィス構造又は形式</t>
  </si>
  <si>
    <t>[PLANETS]:[ATR]:MN:オリフィス数量</t>
  </si>
  <si>
    <t>オリフィス</t>
  </si>
  <si>
    <t>[PLANETS]:[ATR]:MN:調整池本体能力又は容量</t>
  </si>
  <si>
    <t>[PLANETS]:[ATR]:MN:調整池本体形状寸法</t>
  </si>
  <si>
    <t>[PLANETS]:[ATR]:MN:調整池本体構造又は形式</t>
  </si>
  <si>
    <t>[PLANETS]:[ATR]:MN:調整池本体数量</t>
  </si>
  <si>
    <t>基</t>
  </si>
  <si>
    <t>調整池本体</t>
  </si>
  <si>
    <t>備　考</t>
    <rPh sb="0" eb="1">
      <t>ソノオ</t>
    </rPh>
    <rPh sb="2" eb="3">
      <t>コウ</t>
    </rPh>
    <phoneticPr fontId="3"/>
  </si>
  <si>
    <t>竣工年月日</t>
    <rPh sb="0" eb="2">
      <t>シュンコウ</t>
    </rPh>
    <rPh sb="2" eb="5">
      <t>ネンガッピ</t>
    </rPh>
    <phoneticPr fontId="3"/>
  </si>
  <si>
    <t>能力又は容量</t>
    <rPh sb="0" eb="2">
      <t>ノウリョク</t>
    </rPh>
    <rPh sb="2" eb="3">
      <t>マタ</t>
    </rPh>
    <rPh sb="4" eb="6">
      <t>ヨウリョウ</t>
    </rPh>
    <phoneticPr fontId="3"/>
  </si>
  <si>
    <t>形状寸法</t>
    <rPh sb="0" eb="2">
      <t>ケイジョウ</t>
    </rPh>
    <rPh sb="2" eb="4">
      <t>スンポウ</t>
    </rPh>
    <phoneticPr fontId="3"/>
  </si>
  <si>
    <t>構造又は形式</t>
    <rPh sb="0" eb="2">
      <t>コウゾウ</t>
    </rPh>
    <rPh sb="2" eb="3">
      <t>マタ</t>
    </rPh>
    <rPh sb="4" eb="6">
      <t>ケイシキ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</si>
  <si>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</si>
  <si>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</si>
  <si>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種別</t>
    <rPh sb="0" eb="2">
      <t>シュベツ</t>
    </rPh>
    <phoneticPr fontId="3"/>
  </si>
  <si>
    <t>構造及び能力</t>
    <rPh sb="0" eb="2">
      <t>コウゾウ</t>
    </rPh>
    <rPh sb="2" eb="3">
      <t>オヨ</t>
    </rPh>
    <rPh sb="4" eb="6">
      <t>ノウリョク</t>
    </rPh>
    <phoneticPr fontId="3"/>
  </si>
  <si>
    <t>（場内配置図）</t>
    <rPh sb="1" eb="3">
      <t>ジョウナイ</t>
    </rPh>
    <rPh sb="3" eb="5">
      <t>ハイチ</t>
    </rPh>
    <rPh sb="5" eb="6">
      <t>ズ</t>
    </rPh>
    <phoneticPr fontId="3"/>
  </si>
  <si>
    <t>[PLANETS]:[ATR]:排水区</t>
    <phoneticPr fontId="3"/>
  </si>
  <si>
    <t>[PLANETS]:[ATR]:MN:集水面積（ha）</t>
    <phoneticPr fontId="3"/>
  </si>
  <si>
    <t>[PLANETS]:[ATR]:MN:運転開始日</t>
    <phoneticPr fontId="3"/>
  </si>
  <si>
    <t>[PLANETS]:[ATR]:MN:放流先の名称</t>
    <phoneticPr fontId="3"/>
  </si>
  <si>
    <t>[PLANETS]:[ATR]:MN:内下水道分敷地面積（㎡）</t>
    <phoneticPr fontId="3"/>
  </si>
  <si>
    <t>[PLANETS]:[ATR]:MN:全体敷地面積（㎡）</t>
    <phoneticPr fontId="3"/>
  </si>
  <si>
    <t>[PLANETS]:[ATR]:MN:貯留能力（㎥）</t>
    <phoneticPr fontId="3"/>
  </si>
  <si>
    <t>[PLANETS]:[ATR]:MN:所在地</t>
    <phoneticPr fontId="3"/>
  </si>
  <si>
    <t>[PLANETS]:[ATR]:MN:名称</t>
    <phoneticPr fontId="3"/>
  </si>
  <si>
    <t>摘　要</t>
    <rPh sb="0" eb="1">
      <t>テッ</t>
    </rPh>
    <rPh sb="2" eb="3">
      <t>ヨウ</t>
    </rPh>
    <phoneticPr fontId="3"/>
  </si>
  <si>
    <t>集水面積
(ha)</t>
    <phoneticPr fontId="3"/>
  </si>
  <si>
    <t>運転開始
年月日</t>
    <phoneticPr fontId="3"/>
  </si>
  <si>
    <t>放流先の
名称</t>
    <rPh sb="0" eb="2">
      <t>ホウリュウ</t>
    </rPh>
    <rPh sb="2" eb="3">
      <t>サキ</t>
    </rPh>
    <rPh sb="5" eb="7">
      <t>メイショウ</t>
    </rPh>
    <phoneticPr fontId="3"/>
  </si>
  <si>
    <t>内下水道分
敷地面積
(㎡)</t>
    <rPh sb="0" eb="1">
      <t>ウチ</t>
    </rPh>
    <rPh sb="1" eb="4">
      <t>ゲスイドウ</t>
    </rPh>
    <rPh sb="4" eb="5">
      <t>ブン</t>
    </rPh>
    <rPh sb="6" eb="10">
      <t>シキチメンセキ</t>
    </rPh>
    <phoneticPr fontId="3"/>
  </si>
  <si>
    <t>全体
敷地面積
(㎡)</t>
    <rPh sb="0" eb="2">
      <t>ゼンタイ</t>
    </rPh>
    <rPh sb="3" eb="5">
      <t>シキチ</t>
    </rPh>
    <rPh sb="5" eb="7">
      <t>メンセキ</t>
    </rPh>
    <phoneticPr fontId="3"/>
  </si>
  <si>
    <t>貯留能力
（㎥）</t>
    <rPh sb="0" eb="2">
      <t>チョリュウ</t>
    </rPh>
    <rPh sb="2" eb="4">
      <t>ノウリョク</t>
    </rPh>
    <phoneticPr fontId="3"/>
  </si>
  <si>
    <t>位　置</t>
    <rPh sb="0" eb="1">
      <t>イ</t>
    </rPh>
    <rPh sb="2" eb="3">
      <t>チ</t>
    </rPh>
    <phoneticPr fontId="3"/>
  </si>
  <si>
    <t>名　称
（排水区名）</t>
    <rPh sb="0" eb="1">
      <t>メイ</t>
    </rPh>
    <rPh sb="2" eb="3">
      <t>ショウ</t>
    </rPh>
    <rPh sb="5" eb="7">
      <t>ハイスイ</t>
    </rPh>
    <rPh sb="7" eb="8">
      <t>ク</t>
    </rPh>
    <rPh sb="8" eb="9">
      <t>メイ</t>
    </rPh>
    <phoneticPr fontId="3"/>
  </si>
  <si>
    <t>調整池の位置、敷地の面積、構造及び能力調書</t>
    <rPh sb="0" eb="3">
      <t>チョウセイチ</t>
    </rPh>
    <rPh sb="4" eb="6">
      <t>イチ</t>
    </rPh>
    <rPh sb="7" eb="9">
      <t>シキチ</t>
    </rPh>
    <rPh sb="10" eb="12">
      <t>メンセキ</t>
    </rPh>
    <rPh sb="13" eb="15">
      <t>コウゾウ</t>
    </rPh>
    <rPh sb="15" eb="16">
      <t>オヨ</t>
    </rPh>
    <rPh sb="17" eb="19">
      <t>ノウリョク</t>
    </rPh>
    <rPh sb="19" eb="21">
      <t>チョウショ</t>
    </rPh>
    <phoneticPr fontId="3"/>
  </si>
  <si>
    <t>[PLANETS]:[IMG]:PATHATR:ファイリング_場内配置図:WH:502,697</t>
    <phoneticPr fontId="3"/>
  </si>
  <si>
    <t>[PLANETS]:[ATR]:MN:摘要</t>
    <rPh sb="19" eb="21">
      <t>テキヨウ</t>
    </rPh>
    <phoneticPr fontId="3"/>
  </si>
  <si>
    <t>[PLANETS]:[ATR]:MN:調整池本体竣工年月日</t>
    <phoneticPr fontId="3"/>
  </si>
  <si>
    <t>[PLANETS]:[ATR]:MN:オリフィス竣工年月日</t>
    <phoneticPr fontId="3"/>
  </si>
  <si>
    <t>[PLANETS]:[ATR]:MN:余水吐竣工年月日</t>
    <phoneticPr fontId="3"/>
  </si>
  <si>
    <t>[PLANETS]:[ATR]:MN:流入渠竣工年月日</t>
    <phoneticPr fontId="3"/>
  </si>
  <si>
    <t>[PLANETS]:[ATR]:MN:流出渠竣工年月日</t>
    <phoneticPr fontId="3"/>
  </si>
  <si>
    <t>[PLANETS]:[ATR]:MN:雨水ポンプ竣工年月日</t>
    <phoneticPr fontId="3"/>
  </si>
  <si>
    <t>[PLANETS]:[ATR]:MN:スクリーン竣工年月日</t>
    <phoneticPr fontId="3"/>
  </si>
  <si>
    <t>[PLANETS]:[ATR]:MN:ポンプ井竣工年月日</t>
    <phoneticPr fontId="3"/>
  </si>
  <si>
    <t>[PLANETS]:[ATR]:MN:分水人孔竣工年月日</t>
    <phoneticPr fontId="3"/>
  </si>
  <si>
    <t>[PLANETS]:[ATR]:MN:監視システム竣工年月日</t>
    <phoneticPr fontId="3"/>
  </si>
  <si>
    <t>[PLANETS]:[ATR]:MN:調整池本体備考</t>
    <rPh sb="24" eb="26">
      <t>ビコウ</t>
    </rPh>
    <phoneticPr fontId="3"/>
  </si>
  <si>
    <t>[PLANETS]:[ATR]:MN:オリフィス備考</t>
    <phoneticPr fontId="3"/>
  </si>
  <si>
    <t>[PLANETS]:[ATR]:MN:余水吐備考</t>
    <phoneticPr fontId="3"/>
  </si>
  <si>
    <t>[PLANETS]:[ATR]:MN:流入渠備考</t>
    <phoneticPr fontId="3"/>
  </si>
  <si>
    <t>[PLANETS]:[ATR]:MN:流出渠備考</t>
    <phoneticPr fontId="3"/>
  </si>
  <si>
    <t>[PLANETS]:[ATR]:MN:雨水ポンプ備考</t>
    <phoneticPr fontId="3"/>
  </si>
  <si>
    <t>[PLANETS]:[ATR]:MN:スクリーン備考</t>
    <phoneticPr fontId="3"/>
  </si>
  <si>
    <t>[PLANETS]:[ATR]:MN:ポンプ井備考</t>
    <phoneticPr fontId="3"/>
  </si>
  <si>
    <t>[PLANETS]:[ATR]:MN:分水人孔備考</t>
    <phoneticPr fontId="3"/>
  </si>
  <si>
    <t>[PLANETS]:[ATR]:MN:監視システム備考</t>
    <phoneticPr fontId="3"/>
  </si>
  <si>
    <t/>
  </si>
  <si>
    <t>我孫子４丁目調整池</t>
  </si>
  <si>
    <t>我孫子４丁目376-1</t>
  </si>
  <si>
    <t>関東幹線</t>
  </si>
  <si>
    <t>H29.2.1</t>
  </si>
  <si>
    <t>我孫子４丁目地区下水道浸水被害軽減総合計画</t>
  </si>
  <si>
    <t>関東排水区</t>
  </si>
  <si>
    <t>1基</t>
  </si>
  <si>
    <t>プレキャストコン</t>
  </si>
  <si>
    <t>1,600㎥</t>
  </si>
  <si>
    <t>37m</t>
  </si>
  <si>
    <t>FRP</t>
  </si>
  <si>
    <t>FRPφ800</t>
  </si>
  <si>
    <t>26m</t>
  </si>
  <si>
    <t>PE</t>
  </si>
  <si>
    <t>PEφ150</t>
  </si>
  <si>
    <t>2</t>
  </si>
  <si>
    <t>ボルテックス式</t>
  </si>
  <si>
    <t>φ80</t>
  </si>
  <si>
    <t>0.56㎥/分、1.5kw/台</t>
  </si>
  <si>
    <t>1</t>
  </si>
  <si>
    <t>ステンレス製</t>
  </si>
  <si>
    <t>65×65×6</t>
  </si>
  <si>
    <t>1井</t>
  </si>
  <si>
    <t>マンホール</t>
  </si>
  <si>
    <t>φ1500</t>
  </si>
  <si>
    <t>ﾎﾞｯｸｽｶﾙﾊﾞｰﾄ</t>
  </si>
  <si>
    <t>2.3×1.5×4.0m</t>
  </si>
  <si>
    <t>1式</t>
  </si>
  <si>
    <t>遠方監視式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</si>
</sst>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 shrinkToFit="1"/>
    </xf>
    <xf numFmtId="14" fontId="4" fillId="0" borderId="1" xfId="2" applyNumberFormat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vertical="center" shrinkToFit="1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>
      <alignment vertical="center"/>
    </xf>
    <xf numFmtId="0" fontId="2" fillId="0" borderId="9" xfId="1" applyFont="1" applyFill="1" applyBorder="1" applyAlignment="1">
      <alignment vertical="top"/>
    </xf>
    <xf numFmtId="0" fontId="2" fillId="0" borderId="10" xfId="1" applyFont="1" applyFill="1" applyBorder="1" applyAlignment="1">
      <alignment vertical="top"/>
    </xf>
    <xf numFmtId="0" fontId="2" fillId="0" borderId="8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3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vertical="top"/>
    </xf>
    <xf numFmtId="0" fontId="2" fillId="0" borderId="7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0" fontId="2" fillId="0" borderId="4" xfId="1" applyFont="1" applyFill="1" applyBorder="1" applyAlignment="1">
      <alignment vertical="top"/>
    </xf>
    <xf numFmtId="57" fontId="2" fillId="0" borderId="12" xfId="1" applyNumberFormat="1" applyFont="1" applyFill="1" applyBorder="1" applyAlignment="1">
      <alignment horizontal="center" vertical="center"/>
    </xf>
    <xf numFmtId="57" fontId="2" fillId="0" borderId="1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38" fontId="2" fillId="0" borderId="12" xfId="3" applyFont="1" applyFill="1" applyBorder="1" applyAlignment="1">
      <alignment horizontal="center" vertical="center"/>
    </xf>
    <xf numFmtId="38" fontId="2" fillId="0" borderId="11" xfId="3" applyFont="1" applyFill="1" applyBorder="1" applyAlignment="1">
      <alignment horizontal="center" vertical="center"/>
    </xf>
    <xf numFmtId="40" fontId="2" fillId="0" borderId="12" xfId="3" applyNumberFormat="1" applyFont="1" applyFill="1" applyBorder="1" applyAlignment="1">
      <alignment horizontal="center" vertical="center"/>
    </xf>
    <xf numFmtId="40" fontId="2" fillId="0" borderId="11" xfId="3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14" fontId="2" fillId="0" borderId="13" xfId="1" applyNumberFormat="1" applyFont="1" applyFill="1" applyBorder="1" applyAlignment="1">
      <alignment horizontal="center" vertical="center"/>
    </xf>
    <xf numFmtId="14" fontId="2" fillId="0" borderId="9" xfId="1" applyNumberFormat="1" applyFont="1" applyFill="1" applyBorder="1" applyAlignment="1">
      <alignment horizontal="center" vertical="center"/>
    </xf>
    <xf numFmtId="14" fontId="2" fillId="0" borderId="6" xfId="1" applyNumberFormat="1" applyFont="1" applyFill="1" applyBorder="1" applyAlignment="1">
      <alignment horizontal="center" vertical="center"/>
    </xf>
    <xf numFmtId="14" fontId="2" fillId="0" borderId="4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8" xfId="1" applyFont="1" applyFill="1" applyBorder="1">
      <alignment vertical="center"/>
    </xf>
    <xf numFmtId="0" fontId="2" fillId="0" borderId="6" xfId="1" applyFont="1" applyFill="1" applyBorder="1">
      <alignment vertical="center"/>
    </xf>
  </cellXfs>
  <cellStyles count="4">
    <cellStyle name="桁区切り 2" xfId="3"/>
    <cellStyle name="標準" xfId="0" builtinId="0" customBuiltin="1"/>
    <cellStyle name="標準 2" xfId="1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585183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386320" cy="663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false"/>
    <col min="2" max="2" customWidth="true" style="38" width="22.85546875" collapsed="false"/>
    <col min="3" max="3" customWidth="true" style="38" width="19.140625" collapsed="false"/>
    <col min="4" max="5" customWidth="true" style="38" width="15.0" collapsed="false"/>
    <col min="6" max="7" customWidth="true" style="38" width="16.7109375" collapsed="false"/>
    <col min="8" max="8" customWidth="true" style="38" width="8.85546875" collapsed="false"/>
    <col min="9" max="9" customWidth="true" style="38" width="13.28515625" collapsed="false"/>
    <col min="10" max="13" customWidth="true" style="38" width="16.7109375" collapsed="false"/>
    <col min="14" max="14" customWidth="true" style="38" width="20.0" collapsed="false"/>
    <col min="15" max="16384" style="38" width="9.140625" collapsed="fals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109</v>
      </c>
      <c r="B5" s="22"/>
      <c r="C5" s="23" t="s">
        <v>110</v>
      </c>
      <c r="D5" s="25" t="n">
        <v>1600.0</v>
      </c>
      <c r="E5" s="27" t="n">
        <v>1578.0</v>
      </c>
      <c r="F5" s="29" t="n">
        <v>1321.81</v>
      </c>
      <c r="G5" s="17" t="s">
        <v>111</v>
      </c>
      <c r="H5" s="31" t="s">
        <v>112</v>
      </c>
      <c r="I5" s="32"/>
      <c r="J5" s="29" t="n">
        <v>15.29</v>
      </c>
      <c r="K5" s="29"/>
      <c r="L5" s="29"/>
      <c r="M5" s="29"/>
      <c r="N5" s="44" t="s">
        <v>113</v>
      </c>
      <c r="O5" s="38" t="s">
        <v>114</v>
      </c>
    </row>
    <row r="6" spans="1:15" ht="30.75" customHeight="1" x14ac:dyDescent="0.15">
      <c r="A6" s="35" t="str">
        <f>"（"&amp;O5&amp;"）"</f>
        <v>（関東排水区）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108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115</v>
      </c>
      <c r="J9" s="4" t="s">
        <v>116</v>
      </c>
      <c r="K9" s="4" t="s">
        <v>108</v>
      </c>
      <c r="L9" s="4" t="s">
        <v>117</v>
      </c>
      <c r="M9" s="2" t="n">
        <v>42766.0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118</v>
      </c>
      <c r="J12" s="4" t="s">
        <v>119</v>
      </c>
      <c r="K12" s="4" t="s">
        <v>120</v>
      </c>
      <c r="L12" s="4" t="s">
        <v>108</v>
      </c>
      <c r="M12" s="2" t="n">
        <v>42766.0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121</v>
      </c>
      <c r="J13" s="4" t="s">
        <v>122</v>
      </c>
      <c r="K13" s="4" t="s">
        <v>123</v>
      </c>
      <c r="L13" s="4" t="s">
        <v>108</v>
      </c>
      <c r="M13" s="2" t="n">
        <v>42766.0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125</v>
      </c>
      <c r="K14" s="4" t="s">
        <v>126</v>
      </c>
      <c r="L14" s="4" t="s">
        <v>127</v>
      </c>
      <c r="M14" s="2" t="n">
        <v>42766.0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129</v>
      </c>
      <c r="K15" s="4" t="s">
        <v>130</v>
      </c>
      <c r="L15" s="4" t="s">
        <v>108</v>
      </c>
      <c r="M15" s="2" t="n">
        <v>42766.0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131</v>
      </c>
      <c r="J16" s="4" t="s">
        <v>132</v>
      </c>
      <c r="K16" s="4" t="s">
        <v>133</v>
      </c>
      <c r="L16" s="4" t="s">
        <v>108</v>
      </c>
      <c r="M16" s="2" t="n">
        <v>42766.0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128</v>
      </c>
      <c r="J17" s="4" t="s">
        <v>134</v>
      </c>
      <c r="K17" s="4" t="s">
        <v>135</v>
      </c>
      <c r="L17" s="4" t="s">
        <v>108</v>
      </c>
      <c r="M17" s="2" t="n">
        <v>42766.0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136</v>
      </c>
      <c r="J18" s="4" t="s">
        <v>137</v>
      </c>
      <c r="K18" s="4" t="s">
        <v>108</v>
      </c>
      <c r="L18" s="4" t="s">
        <v>108</v>
      </c>
      <c r="M18" s="2" t="n">
        <v>42766.0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65" footer="0.19685039370078741"/>
  <pageSetup paperSize="9" scale="67" fitToHeight="0" orientation="landscape" r:id="rId1"/>
  <headerFooter>
    <oddFooter>&amp;C１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調整池調書</vt:lpstr>
      <vt:lpstr>調整池調書!Print_Area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2021-08-31T04:15:10Z</cp:lastPrinted>
  <dcterms:created xsi:type="dcterms:W3CDTF">2021-08-31T04:14:22Z</dcterms:created>
  <dcterms:modified xsi:type="dcterms:W3CDTF">2021-08-31T08:22:31Z</dcterms:modified>
</cp:coreProperties>
</file>