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\\ifx.local\開発\Projects2\21\2073290101_令和3年度　我孫子市統合型・公開型GIS構築\500_データ移行\540_データ作成\02_統合型：雨水排水施設台帳調書\work\05_吐口調書等：現行の帳票の属性を取り込み\02_更新ファイル\"/>
    </mc:Choice>
  </mc:AlternateContent>
  <bookViews>
    <workbookView xWindow="0" yWindow="0" windowWidth="19410" windowHeight="7215"/>
  </bookViews>
  <sheets>
    <sheet name="吐口(樋管)調書_布佐樋管" r:id="rId11" sheetId="8"/>
    <sheet name="吐口(樋管)調書_後田樋管" r:id="rId9" sheetId="6"/>
    <sheet name="吐口(樋管)調書_根戸樋管" r:id="rId10" sheetId="7"/>
    <sheet name="吐口(樋管)調書_若松第１樋管" r:id="rId12" sheetId="9"/>
    <sheet name="吐口(樋管)調書_若松第２樋管" r:id="rId13" sheetId="10"/>
    <sheet name="吐口(樋管)調書_若松第３樋管" r:id="rId8" sheetId="5"/>
    <sheet name="吐口(樋管)調書_若松第４樋管" r:id="rId7" sheetId="4"/>
    <sheet name="吐口(樋管)調書_若松第５樋管" r:id="rId6" sheetId="3"/>
  </sheets>
  <definedNames>
    <definedName name="_xlnm.Print_Area" localSheetId="0">'吐口(樋管)調書_布佐樋管'!$A$1:$N$36</definedName>
    <definedName name="_xlnm.Print_Area" localSheetId="1">'吐口(樋管)調書_後田樋管'!$A$1:$N$36</definedName>
    <definedName name="_xlnm.Print_Area" localSheetId="2">'吐口(樋管)調書_根戸樋管'!$A$1:$N$36</definedName>
    <definedName name="_xlnm.Print_Area" localSheetId="3">'吐口(樋管)調書_若松第１樋管'!$A$1:$N$36</definedName>
    <definedName name="_xlnm.Print_Area" localSheetId="4">'吐口(樋管)調書_若松第２樋管'!$A$1:$N$36</definedName>
    <definedName name="_xlnm.Print_Area" localSheetId="5">'吐口(樋管)調書_若松第３樋管'!$A$1:$N$36</definedName>
    <definedName name="_xlnm.Print_Area" localSheetId="6">'吐口(樋管)調書_若松第４樋管'!$A$1:$N$36</definedName>
    <definedName name="_xlnm.Print_Area" localSheetId="7">'吐口(樋管)調書_若松第５樋管'!$A$1:$N$36</definedName>
  </definedNames>
  <calcPr calcId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<sst xmlns="http://schemas.openxmlformats.org/spreadsheetml/2006/main" count="909" uniqueCount="167">
  <si>
    <t>[PLANETS]:[ATR]:MN:護岸工竣工年月日</t>
  </si>
  <si>
    <t>[PLANETS]:[ATR]:MN:護岸工能力又は容量</t>
    <phoneticPr fontId="3"/>
  </si>
  <si>
    <t>[PLANETS]:[ATR]:MN:護岸工形状寸法</t>
    <phoneticPr fontId="3"/>
  </si>
  <si>
    <t>[PLANETS]:[ATR]:MN:護岸工構造又は形式</t>
    <phoneticPr fontId="3"/>
  </si>
  <si>
    <t>[PLANETS]:[ATR]:MN:護岸工数量（㎡）</t>
    <phoneticPr fontId="3"/>
  </si>
  <si>
    <t>㎡</t>
  </si>
  <si>
    <t>護岸工</t>
  </si>
  <si>
    <t>[PLANETS]:[ATR]:MN:護床工竣工年月日</t>
  </si>
  <si>
    <t>[PLANETS]:[ATR]:MN:護床工能力又は容量</t>
  </si>
  <si>
    <t>[PLANETS]:[ATR]:MN:護床工形状寸法</t>
  </si>
  <si>
    <t>[PLANETS]:[ATR]:MN:護床工構造又は形式</t>
  </si>
  <si>
    <t>[PLANETS]:[ATR]:MN:護床工数量（㎡）</t>
    <phoneticPr fontId="3"/>
  </si>
  <si>
    <t>護床工</t>
  </si>
  <si>
    <t>[PLANETS]:[ATR]:MN:管理橋竣工年月日</t>
  </si>
  <si>
    <t>[PLANETS]:[ATR]:MN:管理橋能力又は容量</t>
  </si>
  <si>
    <t>[PLANETS]:[ATR]:MN:管理橋形状寸法</t>
  </si>
  <si>
    <t>[PLANETS]:[ATR]:MN:管理橋構造又は形式</t>
  </si>
  <si>
    <t>[PLANETS]:[ATR]:MN:管理橋数量（橋）</t>
  </si>
  <si>
    <t>橋</t>
  </si>
  <si>
    <t>管理橋</t>
  </si>
  <si>
    <t>[PLANETS]:[ATR]:MN:操作台竣工年月日</t>
  </si>
  <si>
    <t>[PLANETS]:[ATR]:MN:操作台能力又は容量</t>
  </si>
  <si>
    <t>[PLANETS]:[ATR]:MN:操作台形状寸法</t>
  </si>
  <si>
    <t>[PLANETS]:[ATR]:MN:操作台構造又は形式</t>
  </si>
  <si>
    <t>[PLANETS]:[ATR]:MN:操作台数量（台）</t>
  </si>
  <si>
    <t>台</t>
  </si>
  <si>
    <t>操作台</t>
  </si>
  <si>
    <t>[PLANETS]:[ATR]:MN:門扉竣工年月日</t>
  </si>
  <si>
    <t>[PLANETS]:[ATR]:MN:門扉能力又は容量</t>
  </si>
  <si>
    <t>[PLANETS]:[ATR]:MN:門扉形状寸法</t>
  </si>
  <si>
    <t>[PLANETS]:[ATR]:MN:門扉構造又は形式</t>
  </si>
  <si>
    <t>[PLANETS]:[ATR]:MN:門扉数量（門）</t>
  </si>
  <si>
    <t>門</t>
  </si>
  <si>
    <t>門扉</t>
  </si>
  <si>
    <t>[PLANETS]:[ATR]:MN:流出渠竣工年月日</t>
  </si>
  <si>
    <t>[PLANETS]:[ATR]:MN:流出渠能力又は容量</t>
  </si>
  <si>
    <t>[PLANETS]:[ATR]:MN:流出渠形状寸法</t>
  </si>
  <si>
    <t>[PLANETS]:[ATR]:MN:流出渠構造又は形式</t>
  </si>
  <si>
    <t>[PLANETS]:[ATR]:MN:流出渠数量（m）</t>
  </si>
  <si>
    <t>m</t>
  </si>
  <si>
    <t>流出渠</t>
  </si>
  <si>
    <t>[PLANETS]:[ATR]:MN:本体竣工年月日</t>
  </si>
  <si>
    <t>[PLANETS]:[ATR]:MN:本体能力又は容量</t>
  </si>
  <si>
    <t>[PLANETS]:[ATR]:MN:本体形状寸法</t>
  </si>
  <si>
    <t>[PLANETS]:[ATR]:MN:本体構造又は形式</t>
  </si>
  <si>
    <t>[PLANETS]:[ATR]:MN:本体数量（m）</t>
  </si>
  <si>
    <t>本体</t>
  </si>
  <si>
    <t>備　考</t>
    <rPh sb="0" eb="1">
      <t>ソノオ</t>
    </rPh>
    <rPh sb="2" eb="3">
      <t>コウ</t>
    </rPh>
    <phoneticPr fontId="3"/>
  </si>
  <si>
    <t>竣工年月日</t>
    <rPh sb="0" eb="2">
      <t>シュンコウ</t>
    </rPh>
    <rPh sb="2" eb="5">
      <t>ネンガッピ</t>
    </rPh>
    <phoneticPr fontId="3"/>
  </si>
  <si>
    <t>能力又は容量</t>
    <rPh sb="0" eb="2">
      <t>ノウリョク</t>
    </rPh>
    <rPh sb="2" eb="3">
      <t>マタ</t>
    </rPh>
    <rPh sb="4" eb="6">
      <t>ヨウリョウ</t>
    </rPh>
    <phoneticPr fontId="3"/>
  </si>
  <si>
    <t>形状寸法</t>
    <rPh sb="0" eb="2">
      <t>ケイジョウ</t>
    </rPh>
    <rPh sb="2" eb="4">
      <t>スンポウ</t>
    </rPh>
    <phoneticPr fontId="3"/>
  </si>
  <si>
    <t>構造又は形式</t>
    <rPh sb="0" eb="2">
      <t>コウゾウ</t>
    </rPh>
    <rPh sb="2" eb="3">
      <t>マタ</t>
    </rPh>
    <rPh sb="4" eb="6">
      <t>ケイシキ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</si>
  <si>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</si>
  <si>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</si>
  <si>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種別</t>
    <rPh sb="0" eb="2">
      <t>シュベツ</t>
    </rPh>
    <phoneticPr fontId="3"/>
  </si>
  <si>
    <t>構造及び能力</t>
    <rPh sb="0" eb="2">
      <t>コウゾウ</t>
    </rPh>
    <rPh sb="2" eb="3">
      <t>オヨ</t>
    </rPh>
    <rPh sb="4" eb="6">
      <t>ノウリョク</t>
    </rPh>
    <phoneticPr fontId="3"/>
  </si>
  <si>
    <t>（場内配置図）</t>
    <rPh sb="1" eb="3">
      <t>ジョウナイ</t>
    </rPh>
    <rPh sb="3" eb="5">
      <t>ハイチ</t>
    </rPh>
    <rPh sb="5" eb="6">
      <t>ズ</t>
    </rPh>
    <phoneticPr fontId="3"/>
  </si>
  <si>
    <t>[PLANETS]:[ATR]:MN:河川占用占用期間（至）</t>
    <phoneticPr fontId="3"/>
  </si>
  <si>
    <t>～</t>
    <phoneticPr fontId="3"/>
  </si>
  <si>
    <t>[PLANETS]:[ATR]:排水区</t>
    <rPh sb="16" eb="18">
      <t>ハイスイ</t>
    </rPh>
    <rPh sb="18" eb="19">
      <t>ク</t>
    </rPh>
    <phoneticPr fontId="3"/>
  </si>
  <si>
    <t>[PLANETS]:[ATR]:MN:河川占用占用期間（自）</t>
    <phoneticPr fontId="3"/>
  </si>
  <si>
    <t>[PLANETS]:[ATR]:MN:河川占用許可日</t>
    <phoneticPr fontId="3"/>
  </si>
  <si>
    <t>[PLANETS]:[ATR]:MN:河川占用許可番号</t>
    <phoneticPr fontId="3"/>
  </si>
  <si>
    <t>[PLANETS]:[ATR]:MN:許可放流量（㎥/秒）</t>
  </si>
  <si>
    <t>[PLANETS]:[ATR]:MN:計画高水位</t>
  </si>
  <si>
    <t>[PLANETS]:[ATR]:MN:放流先の名称</t>
  </si>
  <si>
    <t>[PLANETS]:[ATR]:MN:集水面積（ha）</t>
  </si>
  <si>
    <t>[PLANETS]:[ATR]:MN:所在地</t>
  </si>
  <si>
    <t>[PLANETS]:[ATR]:MN:施設名称</t>
    <phoneticPr fontId="3"/>
  </si>
  <si>
    <t>占用期間</t>
    <rPh sb="0" eb="2">
      <t>センヨウ</t>
    </rPh>
    <rPh sb="2" eb="4">
      <t>キカン</t>
    </rPh>
    <phoneticPr fontId="3"/>
  </si>
  <si>
    <t>許可日</t>
    <rPh sb="0" eb="2">
      <t>キョカ</t>
    </rPh>
    <rPh sb="2" eb="3">
      <t>ビ</t>
    </rPh>
    <phoneticPr fontId="3"/>
  </si>
  <si>
    <t>許可番号</t>
    <rPh sb="0" eb="2">
      <t>キョカ</t>
    </rPh>
    <rPh sb="2" eb="4">
      <t>バンゴウ</t>
    </rPh>
    <phoneticPr fontId="3"/>
  </si>
  <si>
    <t>雨水
(ha)</t>
    <rPh sb="0" eb="2">
      <t>ウスイ</t>
    </rPh>
    <phoneticPr fontId="3"/>
  </si>
  <si>
    <t>摘　要</t>
    <rPh sb="0" eb="1">
      <t>テッ</t>
    </rPh>
    <rPh sb="2" eb="3">
      <t>ヨウ</t>
    </rPh>
    <phoneticPr fontId="3"/>
  </si>
  <si>
    <t>河川占用</t>
    <rPh sb="0" eb="2">
      <t>カセン</t>
    </rPh>
    <rPh sb="2" eb="4">
      <t>センヨウ</t>
    </rPh>
    <phoneticPr fontId="3"/>
  </si>
  <si>
    <t>許可放流量
（㎥/秒）</t>
    <rPh sb="0" eb="2">
      <t>キョカ</t>
    </rPh>
    <rPh sb="2" eb="4">
      <t>ホウリュウ</t>
    </rPh>
    <rPh sb="4" eb="5">
      <t>リョウ</t>
    </rPh>
    <rPh sb="9" eb="10">
      <t>ビョウ</t>
    </rPh>
    <phoneticPr fontId="3"/>
  </si>
  <si>
    <t>計画高水位</t>
    <rPh sb="0" eb="2">
      <t>ケイカク</t>
    </rPh>
    <rPh sb="2" eb="3">
      <t>コウ</t>
    </rPh>
    <rPh sb="3" eb="5">
      <t>スイイ</t>
    </rPh>
    <phoneticPr fontId="3"/>
  </si>
  <si>
    <t>放流先の
名称</t>
    <rPh sb="0" eb="2">
      <t>ホウリュウ</t>
    </rPh>
    <rPh sb="2" eb="3">
      <t>サキ</t>
    </rPh>
    <rPh sb="5" eb="7">
      <t>メイショウ</t>
    </rPh>
    <phoneticPr fontId="3"/>
  </si>
  <si>
    <t>集水面積</t>
    <rPh sb="0" eb="1">
      <t>シュウ</t>
    </rPh>
    <rPh sb="1" eb="2">
      <t>スイ</t>
    </rPh>
    <rPh sb="2" eb="4">
      <t>メンセキ</t>
    </rPh>
    <phoneticPr fontId="3"/>
  </si>
  <si>
    <t>位　置</t>
    <rPh sb="0" eb="1">
      <t>イ</t>
    </rPh>
    <rPh sb="2" eb="3">
      <t>チ</t>
    </rPh>
    <phoneticPr fontId="3"/>
  </si>
  <si>
    <t>名　称
（排水区名）</t>
    <rPh sb="0" eb="1">
      <t>メイ</t>
    </rPh>
    <rPh sb="2" eb="3">
      <t>ショウ</t>
    </rPh>
    <rPh sb="5" eb="7">
      <t>ハイスイ</t>
    </rPh>
    <rPh sb="7" eb="8">
      <t>ク</t>
    </rPh>
    <rPh sb="8" eb="9">
      <t>メイ</t>
    </rPh>
    <phoneticPr fontId="3"/>
  </si>
  <si>
    <t>吐口（樋管）の位置、構造</t>
    <rPh sb="0" eb="1">
      <t>ハ</t>
    </rPh>
    <rPh sb="1" eb="2">
      <t>クチ</t>
    </rPh>
    <rPh sb="3" eb="4">
      <t>トイ</t>
    </rPh>
    <rPh sb="4" eb="5">
      <t>カン</t>
    </rPh>
    <rPh sb="7" eb="9">
      <t>イチ</t>
    </rPh>
    <rPh sb="10" eb="12">
      <t>コウゾウ</t>
    </rPh>
    <phoneticPr fontId="3"/>
  </si>
  <si>
    <t>[PLANETS]:[IMG]:PATHATR:ファイリング_場内配置図:WH:502,697</t>
    <rPh sb="31" eb="33">
      <t>ジョウナイ</t>
    </rPh>
    <rPh sb="33" eb="35">
      <t>ハイチ</t>
    </rPh>
    <rPh sb="35" eb="36">
      <t>ズ</t>
    </rPh>
    <phoneticPr fontId="3"/>
  </si>
  <si>
    <t>[PLANETS]:[ATR]:MN:本体備考</t>
    <rPh sb="21" eb="23">
      <t>ビコウ</t>
    </rPh>
    <phoneticPr fontId="3"/>
  </si>
  <si>
    <t>[PLANETS]:[ATR]:MN:流出渠備考</t>
    <phoneticPr fontId="3"/>
  </si>
  <si>
    <t>[PLANETS]:[ATR]:MN:門扉備考</t>
    <phoneticPr fontId="3"/>
  </si>
  <si>
    <t>[PLANETS]:[ATR]:MN:操作台備考</t>
    <phoneticPr fontId="3"/>
  </si>
  <si>
    <t>[PLANETS]:[ATR]:MN:管理橋備考</t>
    <phoneticPr fontId="3"/>
  </si>
  <si>
    <t>[PLANETS]:[ATR]:MN:護床工備考</t>
    <phoneticPr fontId="3"/>
  </si>
  <si>
    <t>[PLANETS]:[ATR]:MN:護岸工備考</t>
    <phoneticPr fontId="3"/>
  </si>
  <si>
    <t>[PLANETS]:[ATR]:MN:摘要</t>
    <rPh sb="19" eb="21">
      <t>テキヨウ</t>
    </rPh>
    <phoneticPr fontId="3"/>
  </si>
  <si>
    <t/>
  </si>
  <si>
    <t>若松第５樋管</t>
  </si>
  <si>
    <t>我孫子市若松</t>
  </si>
  <si>
    <t>一級河川 手賀沼</t>
  </si>
  <si>
    <t>YP+3.75</t>
  </si>
  <si>
    <t>柏土木第100号の5
柏土木第176号
柏土木第176号の3</t>
  </si>
  <si>
    <t>H24.9.10
H25.5.21
H25.11.28</t>
  </si>
  <si>
    <t>2013/6/1</t>
  </si>
  <si>
    <t>若松第5排水区</t>
  </si>
  <si>
    <t>2022/3/31</t>
  </si>
  <si>
    <t>NO IMAGE</t>
  </si>
  <si>
    <t>RC</t>
  </si>
  <si>
    <t>□1000×1000</t>
  </si>
  <si>
    <t>敷高YP+0.40</t>
  </si>
  <si>
    <t>U1000×1650</t>
  </si>
  <si>
    <t>2014/3/17</t>
  </si>
  <si>
    <t>鋼製スライドゲート</t>
  </si>
  <si>
    <t>1000×1000</t>
  </si>
  <si>
    <t>ラック式手動開閉機</t>
  </si>
  <si>
    <t>かごマット</t>
  </si>
  <si>
    <t>t=500</t>
  </si>
  <si>
    <t>若松第４樋管</t>
  </si>
  <si>
    <t>若松第4排水区</t>
  </si>
  <si>
    <t>□1000×1000×2門</t>
  </si>
  <si>
    <t>敷高YP+0.42</t>
  </si>
  <si>
    <t>U3000×1700</t>
  </si>
  <si>
    <t>若松第３樋管</t>
  </si>
  <si>
    <t>若松第3排水区</t>
  </si>
  <si>
    <t>□1200×1200×2門</t>
  </si>
  <si>
    <t>敷高YP+0.00</t>
  </si>
  <si>
    <t>U3400×2200</t>
  </si>
  <si>
    <t>1200×1200</t>
  </si>
  <si>
    <t>後田樋管</t>
  </si>
  <si>
    <t>我孫子市柴崎</t>
  </si>
  <si>
    <t>一級河川利根川</t>
  </si>
  <si>
    <t>YP+12.077</t>
  </si>
  <si>
    <t>利上占許第133号</t>
  </si>
  <si>
    <t>R元.11.11</t>
  </si>
  <si>
    <t>2023/9/30</t>
  </si>
  <si>
    <t>□3500×2000</t>
  </si>
  <si>
    <t>2019/7/31</t>
  </si>
  <si>
    <t>ラック式電動開閉機</t>
  </si>
  <si>
    <t>t=400</t>
  </si>
  <si>
    <t>根戸樋管</t>
  </si>
  <si>
    <t>我孫子市根戸</t>
  </si>
  <si>
    <t>柏土木第341号の2</t>
  </si>
  <si>
    <t>2017/7/13</t>
  </si>
  <si>
    <t>2027/3/31</t>
  </si>
  <si>
    <t>□2000×1900</t>
  </si>
  <si>
    <t>－</t>
  </si>
  <si>
    <t>□2320×1990</t>
  </si>
  <si>
    <t>1983/3/</t>
  </si>
  <si>
    <t>―</t>
  </si>
  <si>
    <t>フトンかご</t>
  </si>
  <si>
    <t>布佐樋管</t>
  </si>
  <si>
    <t>印西市発作</t>
  </si>
  <si>
    <t>一級河川手賀川</t>
  </si>
  <si>
    <t>利下占許第235号</t>
  </si>
  <si>
    <t>2018/3/23</t>
  </si>
  <si>
    <t>2018/4/1</t>
  </si>
  <si>
    <t>2028/3/31</t>
  </si>
  <si>
    <t>□2300×2200×2門</t>
  </si>
  <si>
    <t>□4950×2200</t>
  </si>
  <si>
    <t>□2300×2275</t>
  </si>
  <si>
    <t>不明</t>
  </si>
  <si>
    <t>若松第１樋管</t>
  </si>
  <si>
    <t>柏土木第128号の10</t>
  </si>
  <si>
    <t>2013/12/3</t>
  </si>
  <si>
    <t>2013/11/1</t>
  </si>
  <si>
    <t>若松第1排水区</t>
  </si>
  <si>
    <t>敷高YP+0.54</t>
  </si>
  <si>
    <t>U1000×1500</t>
  </si>
  <si>
    <t>2014/12/19</t>
  </si>
  <si>
    <t>若松第２樋管</t>
  </si>
  <si>
    <t>若松第2排水区</t>
  </si>
  <si>
    <t>敷高YP+0.41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</si>
</sst>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 shrinkToFit="1"/>
    </xf>
    <xf numFmtId="14" fontId="2" fillId="0" borderId="1" xfId="1" applyNumberFormat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176" fontId="2" fillId="0" borderId="15" xfId="1" applyNumberFormat="1" applyFont="1" applyFill="1" applyBorder="1" applyAlignment="1">
      <alignment horizontal="center" vertical="center" wrapText="1"/>
    </xf>
    <xf numFmtId="14" fontId="2" fillId="0" borderId="15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176" fontId="2" fillId="0" borderId="14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14" fontId="2" fillId="0" borderId="14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left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76" fontId="2" fillId="0" borderId="10" xfId="1" applyNumberFormat="1" applyFont="1" applyFill="1" applyBorder="1" applyAlignment="1">
      <alignment horizontal="center" vertical="center" wrapText="1"/>
    </xf>
    <xf numFmtId="14" fontId="2" fillId="0" borderId="10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vertical="top"/>
    </xf>
    <xf numFmtId="0" fontId="2" fillId="0" borderId="12" xfId="1" applyFont="1" applyFill="1" applyBorder="1" applyAlignment="1">
      <alignment vertical="top"/>
    </xf>
    <xf numFmtId="0" fontId="2" fillId="0" borderId="11" xfId="1" applyFont="1" applyFill="1" applyBorder="1" applyAlignment="1">
      <alignment vertical="top"/>
    </xf>
    <xf numFmtId="0" fontId="2" fillId="0" borderId="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0" xfId="1" applyFont="1" applyFill="1" applyBorder="1" applyAlignment="1">
      <alignment vertical="center" horizontal="center"/>
    </xf>
    <xf numFmtId="0" fontId="2" fillId="0" borderId="7" xfId="1" applyFont="1" applyFill="1" applyBorder="1" applyAlignment="1">
      <alignment vertical="top"/>
    </xf>
    <xf numFmtId="0" fontId="2" fillId="0" borderId="6" xfId="1" applyFont="1" applyFill="1" applyBorder="1">
      <alignment vertical="center"/>
    </xf>
    <xf numFmtId="0" fontId="2" fillId="0" borderId="5" xfId="1" applyFont="1" applyFill="1" applyBorder="1" applyAlignment="1">
      <alignment vertical="top"/>
    </xf>
    <xf numFmtId="0" fontId="2" fillId="0" borderId="4" xfId="1" applyFont="1" applyFill="1" applyBorder="1" applyAlignment="1">
      <alignment vertical="top"/>
    </xf>
  </cellXfs>
  <cellStyles count="2">
    <cellStyle name="標準" xfId="0" builtinId="0" customBuiltin="1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0" Type="http://schemas.openxmlformats.org/officeDocument/2006/relationships/worksheet" Target="worksheets/sheet7.xml"/>
  <Relationship Id="rId11" Type="http://schemas.openxmlformats.org/officeDocument/2006/relationships/worksheet" Target="worksheets/sheet8.xml"/>
  <Relationship Id="rId12" Type="http://schemas.openxmlformats.org/officeDocument/2006/relationships/worksheet" Target="worksheets/sheet9.xml"/>
  <Relationship Id="rId13" Type="http://schemas.openxmlformats.org/officeDocument/2006/relationships/worksheet" Target="worksheets/sheet10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6" Type="http://schemas.openxmlformats.org/officeDocument/2006/relationships/worksheet" Target="worksheets/sheet3.xml"/>
  <Relationship Id="rId7" Type="http://schemas.openxmlformats.org/officeDocument/2006/relationships/worksheet" Target="worksheets/sheet4.xml"/>
  <Relationship Id="rId8" Type="http://schemas.openxmlformats.org/officeDocument/2006/relationships/worksheet" Target="worksheets/sheet5.xml"/>
  <Relationship Id="rId9" Type="http://schemas.openxmlformats.org/officeDocument/2006/relationships/worksheet" Target="worksheets/sheet6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11</xdr:row>
      <xdr:rowOff>0</xdr:rowOff>
    </xdr:from>
    <xdr:to>
      <xdr:col>3</xdr:col>
      <xdr:colOff>166750</xdr:colOff>
      <xdr:row>35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2967519" cy="6638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11</xdr:row>
      <xdr:rowOff>0</xdr:rowOff>
    </xdr:from>
    <xdr:to>
      <xdr:col>4</xdr:col>
      <xdr:colOff>562927</xdr:colOff>
      <xdr:row>35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64065" cy="6638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11</xdr:row>
      <xdr:rowOff>0</xdr:rowOff>
    </xdr:from>
    <xdr:to>
      <xdr:col>4</xdr:col>
      <xdr:colOff>537819</xdr:colOff>
      <xdr:row>35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38957" cy="663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2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3.xml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92</v>
      </c>
      <c r="B5" s="11"/>
      <c r="C5" s="11" t="s">
        <v>93</v>
      </c>
      <c r="D5" s="26" t="n">
        <v>5.14</v>
      </c>
      <c r="E5" s="14" t="s">
        <v>94</v>
      </c>
      <c r="F5" s="14" t="s">
        <v>95</v>
      </c>
      <c r="G5" s="14" t="n">
        <v>0.802</v>
      </c>
      <c r="H5" s="10" t="s">
        <v>96</v>
      </c>
      <c r="I5" s="11"/>
      <c r="J5" s="27" t="s">
        <v>97</v>
      </c>
      <c r="K5" s="27" t="s">
        <v>98</v>
      </c>
      <c r="L5" s="12"/>
      <c r="M5" s="12"/>
      <c r="N5" s="28" t="s">
        <v>91</v>
      </c>
      <c r="O5" s="29" t="s">
        <v>99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（若松第5排水区）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100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101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20.6</v>
      </c>
      <c r="J13" s="3" t="s">
        <v>102</v>
      </c>
      <c r="K13" s="3" t="s">
        <v>103</v>
      </c>
      <c r="L13" s="3" t="s">
        <v>91</v>
      </c>
      <c r="M13" s="2" t="n">
        <v>41715.0</v>
      </c>
      <c r="N13" s="1" t="s">
        <v>104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7.0</v>
      </c>
      <c r="J14" s="3" t="s">
        <v>102</v>
      </c>
      <c r="K14" s="3" t="s">
        <v>105</v>
      </c>
      <c r="L14" s="3" t="s">
        <v>91</v>
      </c>
      <c r="M14" s="2" t="s">
        <v>106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1.0</v>
      </c>
      <c r="J15" s="3" t="s">
        <v>107</v>
      </c>
      <c r="K15" s="3" t="s">
        <v>108</v>
      </c>
      <c r="L15" s="3" t="s">
        <v>109</v>
      </c>
      <c r="M15" s="2" t="s">
        <v>106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106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91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102.0</v>
      </c>
      <c r="J18" s="3" t="s">
        <v>110</v>
      </c>
      <c r="K18" s="3" t="s">
        <v>111</v>
      </c>
      <c r="L18" s="3" t="s">
        <v>91</v>
      </c>
      <c r="M18" s="2" t="s">
        <v>106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112</v>
      </c>
      <c r="B5" s="11"/>
      <c r="C5" s="11" t="s">
        <v>93</v>
      </c>
      <c r="D5" s="26" t="n">
        <v>12.65</v>
      </c>
      <c r="E5" s="14" t="s">
        <v>94</v>
      </c>
      <c r="F5" s="14" t="s">
        <v>95</v>
      </c>
      <c r="G5" s="14" t="n">
        <v>1.828</v>
      </c>
      <c r="H5" s="10" t="s">
        <v>96</v>
      </c>
      <c r="I5" s="11"/>
      <c r="J5" s="27" t="s">
        <v>97</v>
      </c>
      <c r="K5" s="27" t="s">
        <v>98</v>
      </c>
      <c r="L5" s="12"/>
      <c r="M5" s="12"/>
      <c r="N5" s="28" t="s">
        <v>91</v>
      </c>
      <c r="O5" s="29" t="s">
        <v>113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（若松第4排水区）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100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101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20.8</v>
      </c>
      <c r="J13" s="3" t="s">
        <v>102</v>
      </c>
      <c r="K13" s="3" t="s">
        <v>114</v>
      </c>
      <c r="L13" s="3" t="s">
        <v>91</v>
      </c>
      <c r="M13" s="2" t="n">
        <v>41715.0</v>
      </c>
      <c r="N13" s="1" t="s">
        <v>115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6.5</v>
      </c>
      <c r="J14" s="3" t="s">
        <v>102</v>
      </c>
      <c r="K14" s="3" t="s">
        <v>116</v>
      </c>
      <c r="L14" s="3" t="s">
        <v>91</v>
      </c>
      <c r="M14" s="2" t="s">
        <v>106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2.0</v>
      </c>
      <c r="J15" s="3" t="s">
        <v>107</v>
      </c>
      <c r="K15" s="3" t="s">
        <v>108</v>
      </c>
      <c r="L15" s="3" t="s">
        <v>109</v>
      </c>
      <c r="M15" s="2" t="s">
        <v>106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106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91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108.9</v>
      </c>
      <c r="J18" s="3" t="s">
        <v>110</v>
      </c>
      <c r="K18" s="3" t="s">
        <v>111</v>
      </c>
      <c r="L18" s="3" t="s">
        <v>91</v>
      </c>
      <c r="M18" s="2" t="s">
        <v>106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117</v>
      </c>
      <c r="B5" s="11"/>
      <c r="C5" s="11" t="s">
        <v>93</v>
      </c>
      <c r="D5" s="26" t="n">
        <v>11.51</v>
      </c>
      <c r="E5" s="14" t="s">
        <v>94</v>
      </c>
      <c r="F5" s="14" t="s">
        <v>95</v>
      </c>
      <c r="G5" s="14" t="n">
        <v>1.724</v>
      </c>
      <c r="H5" s="10" t="s">
        <v>96</v>
      </c>
      <c r="I5" s="11"/>
      <c r="J5" s="27" t="s">
        <v>97</v>
      </c>
      <c r="K5" s="27" t="s">
        <v>98</v>
      </c>
      <c r="L5" s="12"/>
      <c r="M5" s="12"/>
      <c r="N5" s="28" t="s">
        <v>91</v>
      </c>
      <c r="O5" s="29" t="s">
        <v>118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（若松第3排水区）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100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101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22.1</v>
      </c>
      <c r="J13" s="3" t="s">
        <v>102</v>
      </c>
      <c r="K13" s="3" t="s">
        <v>119</v>
      </c>
      <c r="L13" s="3" t="s">
        <v>91</v>
      </c>
      <c r="M13" s="2" t="n">
        <v>41715.0</v>
      </c>
      <c r="N13" s="1" t="s">
        <v>120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7.9</v>
      </c>
      <c r="J14" s="3" t="s">
        <v>102</v>
      </c>
      <c r="K14" s="3" t="s">
        <v>121</v>
      </c>
      <c r="L14" s="3" t="s">
        <v>91</v>
      </c>
      <c r="M14" s="2" t="s">
        <v>106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2.0</v>
      </c>
      <c r="J15" s="3" t="s">
        <v>107</v>
      </c>
      <c r="K15" s="3" t="s">
        <v>122</v>
      </c>
      <c r="L15" s="3" t="s">
        <v>109</v>
      </c>
      <c r="M15" s="2" t="s">
        <v>106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106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91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109.4</v>
      </c>
      <c r="J18" s="3" t="s">
        <v>110</v>
      </c>
      <c r="K18" s="3" t="s">
        <v>111</v>
      </c>
      <c r="L18" s="3" t="s">
        <v>91</v>
      </c>
      <c r="M18" s="2" t="s">
        <v>106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123</v>
      </c>
      <c r="B5" s="11"/>
      <c r="C5" s="11" t="s">
        <v>124</v>
      </c>
      <c r="D5" s="26" t="n">
        <v>129.51</v>
      </c>
      <c r="E5" s="14" t="s">
        <v>125</v>
      </c>
      <c r="F5" s="14" t="s">
        <v>126</v>
      </c>
      <c r="G5" s="14" t="n">
        <v>11.737</v>
      </c>
      <c r="H5" s="10" t="s">
        <v>127</v>
      </c>
      <c r="I5" s="11"/>
      <c r="J5" s="27" t="s">
        <v>128</v>
      </c>
      <c r="K5" s="27" t="s">
        <v>128</v>
      </c>
      <c r="L5" s="12"/>
      <c r="M5" s="12"/>
      <c r="N5" s="28" t="s">
        <v>91</v>
      </c>
      <c r="O5" s="29" t="s">
        <v>91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129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91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78.5</v>
      </c>
      <c r="J13" s="3" t="s">
        <v>102</v>
      </c>
      <c r="K13" s="3" t="s">
        <v>130</v>
      </c>
      <c r="L13" s="3" t="s">
        <v>91</v>
      </c>
      <c r="M13" s="2" t="n">
        <v>43677.0</v>
      </c>
      <c r="N13" s="1" t="s">
        <v>91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12.4</v>
      </c>
      <c r="J14" s="3" t="s">
        <v>102</v>
      </c>
      <c r="K14" s="3" t="s">
        <v>130</v>
      </c>
      <c r="L14" s="3" t="s">
        <v>91</v>
      </c>
      <c r="M14" s="2" t="s">
        <v>131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1.0</v>
      </c>
      <c r="J15" s="3" t="s">
        <v>107</v>
      </c>
      <c r="K15" s="3" t="s">
        <v>130</v>
      </c>
      <c r="L15" s="3" t="s">
        <v>132</v>
      </c>
      <c r="M15" s="2" t="s">
        <v>131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131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131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12.4</v>
      </c>
      <c r="J18" s="3" t="s">
        <v>102</v>
      </c>
      <c r="K18" s="3" t="s">
        <v>133</v>
      </c>
      <c r="L18" s="3" t="s">
        <v>91</v>
      </c>
      <c r="M18" s="2" t="s">
        <v>131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134</v>
      </c>
      <c r="B5" s="11"/>
      <c r="C5" s="11" t="s">
        <v>135</v>
      </c>
      <c r="D5" s="26" t="n">
        <v>95.48</v>
      </c>
      <c r="E5" s="14" t="s">
        <v>94</v>
      </c>
      <c r="F5" s="14" t="s">
        <v>95</v>
      </c>
      <c r="G5" s="14" t="n">
        <v>10.202</v>
      </c>
      <c r="H5" s="10" t="s">
        <v>136</v>
      </c>
      <c r="I5" s="11"/>
      <c r="J5" s="27" t="s">
        <v>137</v>
      </c>
      <c r="K5" s="27" t="s">
        <v>137</v>
      </c>
      <c r="L5" s="12"/>
      <c r="M5" s="12"/>
      <c r="N5" s="28" t="s">
        <v>91</v>
      </c>
      <c r="O5" s="29" t="s">
        <v>91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138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91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30.4</v>
      </c>
      <c r="J13" s="3" t="s">
        <v>102</v>
      </c>
      <c r="K13" s="3" t="s">
        <v>139</v>
      </c>
      <c r="L13" s="3" t="s">
        <v>91</v>
      </c>
      <c r="M13" s="2" t="s">
        <v>91</v>
      </c>
      <c r="N13" s="1" t="s">
        <v>91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3.6</v>
      </c>
      <c r="J14" s="3" t="s">
        <v>140</v>
      </c>
      <c r="K14" s="3" t="s">
        <v>140</v>
      </c>
      <c r="L14" s="3" t="s">
        <v>140</v>
      </c>
      <c r="M14" s="2" t="s">
        <v>140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1.0</v>
      </c>
      <c r="J15" s="3" t="s">
        <v>107</v>
      </c>
      <c r="K15" s="3" t="s">
        <v>141</v>
      </c>
      <c r="L15" s="3" t="s">
        <v>109</v>
      </c>
      <c r="M15" s="2" t="s">
        <v>142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142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143</v>
      </c>
      <c r="L17" s="3" t="s">
        <v>143</v>
      </c>
      <c r="M17" s="2" t="s">
        <v>143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14.4</v>
      </c>
      <c r="J18" s="3" t="s">
        <v>144</v>
      </c>
      <c r="K18" s="3" t="s">
        <v>133</v>
      </c>
      <c r="L18" s="3" t="s">
        <v>91</v>
      </c>
      <c r="M18" s="2" t="s">
        <v>142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145</v>
      </c>
      <c r="B5" s="11"/>
      <c r="C5" s="11" t="s">
        <v>146</v>
      </c>
      <c r="D5" s="26" t="n">
        <v>204.32</v>
      </c>
      <c r="E5" s="14" t="s">
        <v>147</v>
      </c>
      <c r="F5" s="14" t="s">
        <v>95</v>
      </c>
      <c r="G5" s="14" t="n">
        <v>11.517</v>
      </c>
      <c r="H5" s="10" t="s">
        <v>148</v>
      </c>
      <c r="I5" s="11"/>
      <c r="J5" s="27" t="s">
        <v>149</v>
      </c>
      <c r="K5" s="27" t="s">
        <v>150</v>
      </c>
      <c r="L5" s="12"/>
      <c r="M5" s="12"/>
      <c r="N5" s="28" t="s">
        <v>91</v>
      </c>
      <c r="O5" s="29" t="s">
        <v>91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151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91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12.3</v>
      </c>
      <c r="J13" s="3" t="s">
        <v>102</v>
      </c>
      <c r="K13" s="3" t="s">
        <v>152</v>
      </c>
      <c r="L13" s="3" t="s">
        <v>91</v>
      </c>
      <c r="M13" s="2" t="s">
        <v>91</v>
      </c>
      <c r="N13" s="1" t="s">
        <v>91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10.0</v>
      </c>
      <c r="J14" s="3" t="s">
        <v>102</v>
      </c>
      <c r="K14" s="3" t="s">
        <v>153</v>
      </c>
      <c r="L14" s="3" t="s">
        <v>91</v>
      </c>
      <c r="M14" s="2" t="s">
        <v>142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2.0</v>
      </c>
      <c r="J15" s="3" t="s">
        <v>107</v>
      </c>
      <c r="K15" s="3" t="s">
        <v>154</v>
      </c>
      <c r="L15" s="3" t="s">
        <v>132</v>
      </c>
      <c r="M15" s="2" t="s">
        <v>142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2.0</v>
      </c>
      <c r="J16" s="3" t="s">
        <v>91</v>
      </c>
      <c r="K16" s="3" t="s">
        <v>91</v>
      </c>
      <c r="L16" s="3" t="s">
        <v>91</v>
      </c>
      <c r="M16" s="2" t="s">
        <v>142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142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s">
        <v>91</v>
      </c>
      <c r="J18" s="3" t="s">
        <v>155</v>
      </c>
      <c r="K18" s="3" t="s">
        <v>91</v>
      </c>
      <c r="L18" s="3" t="s">
        <v>91</v>
      </c>
      <c r="M18" s="2" t="s">
        <v>142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156</v>
      </c>
      <c r="B5" s="11"/>
      <c r="C5" s="11" t="s">
        <v>93</v>
      </c>
      <c r="D5" s="26" t="n">
        <v>2.0</v>
      </c>
      <c r="E5" s="14" t="s">
        <v>94</v>
      </c>
      <c r="F5" s="14" t="s">
        <v>95</v>
      </c>
      <c r="G5" s="14" t="n">
        <v>0.316</v>
      </c>
      <c r="H5" s="10" t="s">
        <v>157</v>
      </c>
      <c r="I5" s="11"/>
      <c r="J5" s="27" t="s">
        <v>158</v>
      </c>
      <c r="K5" s="27" t="s">
        <v>159</v>
      </c>
      <c r="L5" s="12"/>
      <c r="M5" s="12"/>
      <c r="N5" s="28" t="s">
        <v>91</v>
      </c>
      <c r="O5" s="29" t="s">
        <v>160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（若松第1排水区）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100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101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20.0</v>
      </c>
      <c r="J13" s="3" t="s">
        <v>102</v>
      </c>
      <c r="K13" s="3" t="s">
        <v>103</v>
      </c>
      <c r="L13" s="3" t="s">
        <v>91</v>
      </c>
      <c r="M13" s="2" t="n">
        <v>41992.0</v>
      </c>
      <c r="N13" s="1" t="s">
        <v>161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6.5</v>
      </c>
      <c r="J14" s="3" t="s">
        <v>102</v>
      </c>
      <c r="K14" s="3" t="s">
        <v>162</v>
      </c>
      <c r="L14" s="3" t="s">
        <v>91</v>
      </c>
      <c r="M14" s="2" t="s">
        <v>163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1.0</v>
      </c>
      <c r="J15" s="3" t="s">
        <v>107</v>
      </c>
      <c r="K15" s="3" t="s">
        <v>108</v>
      </c>
      <c r="L15" s="3" t="s">
        <v>109</v>
      </c>
      <c r="M15" s="2" t="s">
        <v>163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163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91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87.4</v>
      </c>
      <c r="J18" s="3" t="s">
        <v>110</v>
      </c>
      <c r="K18" s="3" t="s">
        <v>111</v>
      </c>
      <c r="L18" s="3" t="s">
        <v>91</v>
      </c>
      <c r="M18" s="2" t="s">
        <v>163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false" view="pageBreakPreview" zoomScaleNormal="100" zoomScaleSheetLayoutView="100" workbookViewId="0">
      <selection sqref="A1:N1"/>
    </sheetView>
  </sheetViews>
  <sheetFormatPr defaultRowHeight="13.5"/>
  <cols>
    <col min="1" max="1" customWidth="true" style="8" width="0.7109375" collapsed="true"/>
    <col min="2" max="2" customWidth="true" style="8" width="22.85546875" collapsed="true"/>
    <col min="3" max="3" customWidth="true" style="8" width="19.140625" collapsed="true"/>
    <col min="4" max="5" customWidth="true" style="8" width="15.0" collapsed="true"/>
    <col min="6" max="7" customWidth="true" style="8" width="16.7109375" collapsed="true"/>
    <col min="8" max="8" customWidth="true" style="8" width="8.85546875" collapsed="true"/>
    <col min="9" max="9" customWidth="true" style="8" width="13.28515625" collapsed="true"/>
    <col min="10" max="13" customWidth="true" style="8" width="16.7109375" collapsed="true"/>
    <col min="14" max="14" customWidth="true" style="8" width="17.85546875" collapsed="true"/>
    <col min="15" max="16384" style="8" width="9.140625" collapsed="true"/>
  </cols>
  <sheetData>
    <row r="1" spans="1:16" ht="24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6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9.5" customHeight="1">
      <c r="A3" s="10" t="s">
        <v>80</v>
      </c>
      <c r="B3" s="11"/>
      <c r="C3" s="12" t="s">
        <v>79</v>
      </c>
      <c r="D3" s="13" t="s">
        <v>78</v>
      </c>
      <c r="E3" s="14" t="s">
        <v>77</v>
      </c>
      <c r="F3" s="14" t="s">
        <v>76</v>
      </c>
      <c r="G3" s="14" t="s">
        <v>75</v>
      </c>
      <c r="H3" s="15" t="s">
        <v>74</v>
      </c>
      <c r="I3" s="16"/>
      <c r="J3" s="16"/>
      <c r="K3" s="17"/>
      <c r="L3" s="13"/>
      <c r="M3" s="13"/>
      <c r="N3" s="18" t="s">
        <v>73</v>
      </c>
    </row>
    <row r="4" spans="1:16" ht="61.5" customHeight="1">
      <c r="A4" s="19"/>
      <c r="B4" s="20"/>
      <c r="C4" s="21"/>
      <c r="D4" s="18" t="s">
        <v>72</v>
      </c>
      <c r="E4" s="21"/>
      <c r="F4" s="21"/>
      <c r="G4" s="22"/>
      <c r="H4" s="23" t="s">
        <v>71</v>
      </c>
      <c r="I4" s="24"/>
      <c r="J4" s="18" t="s">
        <v>70</v>
      </c>
      <c r="K4" s="25" t="s">
        <v>69</v>
      </c>
      <c r="L4" s="18"/>
      <c r="M4" s="18"/>
      <c r="N4" s="18"/>
    </row>
    <row r="5" spans="1:16" ht="9.75" customHeight="1">
      <c r="A5" s="10" t="s">
        <v>164</v>
      </c>
      <c r="B5" s="11"/>
      <c r="C5" s="11" t="s">
        <v>93</v>
      </c>
      <c r="D5" s="26" t="n">
        <v>5.48</v>
      </c>
      <c r="E5" s="14" t="s">
        <v>94</v>
      </c>
      <c r="F5" s="14" t="s">
        <v>95</v>
      </c>
      <c r="G5" s="14" t="n">
        <v>0.822</v>
      </c>
      <c r="H5" s="10" t="s">
        <v>157</v>
      </c>
      <c r="I5" s="11"/>
      <c r="J5" s="27" t="s">
        <v>158</v>
      </c>
      <c r="K5" s="27" t="s">
        <v>159</v>
      </c>
      <c r="L5" s="12"/>
      <c r="M5" s="12"/>
      <c r="N5" s="28" t="s">
        <v>91</v>
      </c>
      <c r="O5" s="29" t="s">
        <v>165</v>
      </c>
      <c r="P5" s="29"/>
    </row>
    <row r="6" spans="1:16" ht="10.5" customHeight="1">
      <c r="A6" s="19"/>
      <c r="B6" s="20"/>
      <c r="C6" s="20"/>
      <c r="D6" s="30"/>
      <c r="E6" s="31"/>
      <c r="F6" s="31"/>
      <c r="G6" s="31"/>
      <c r="H6" s="19"/>
      <c r="I6" s="20"/>
      <c r="J6" s="32"/>
      <c r="K6" s="32"/>
      <c r="L6" s="33"/>
      <c r="M6" s="33"/>
      <c r="N6" s="34"/>
      <c r="O6" s="29"/>
      <c r="P6" s="29"/>
    </row>
    <row r="7" spans="1:16" ht="9.75" customHeight="1">
      <c r="A7" s="19"/>
      <c r="B7" s="20"/>
      <c r="C7" s="20"/>
      <c r="D7" s="30"/>
      <c r="E7" s="31"/>
      <c r="F7" s="31"/>
      <c r="G7" s="31"/>
      <c r="H7" s="19"/>
      <c r="I7" s="20"/>
      <c r="J7" s="32"/>
      <c r="K7" s="31" t="s">
        <v>58</v>
      </c>
      <c r="L7" s="33"/>
      <c r="M7" s="33"/>
      <c r="N7" s="34"/>
      <c r="O7" s="29"/>
      <c r="P7" s="29"/>
    </row>
    <row r="8" spans="1:16" ht="10.5" customHeight="1">
      <c r="A8" s="19" t="str">
        <f>"（"&amp;O5&amp;"）"</f>
        <v>（若松第2排水区）</v>
      </c>
      <c r="B8" s="20"/>
      <c r="C8" s="20"/>
      <c r="D8" s="30"/>
      <c r="E8" s="31"/>
      <c r="F8" s="31"/>
      <c r="G8" s="31"/>
      <c r="H8" s="19"/>
      <c r="I8" s="20"/>
      <c r="J8" s="32"/>
      <c r="K8" s="31"/>
      <c r="L8" s="33"/>
      <c r="M8" s="33"/>
      <c r="N8" s="34"/>
      <c r="O8" s="29"/>
      <c r="P8" s="29"/>
    </row>
    <row r="9" spans="1:16" ht="9.75" customHeight="1">
      <c r="A9" s="19"/>
      <c r="B9" s="20"/>
      <c r="C9" s="20"/>
      <c r="D9" s="30"/>
      <c r="E9" s="31"/>
      <c r="F9" s="31"/>
      <c r="G9" s="31"/>
      <c r="H9" s="19"/>
      <c r="I9" s="20"/>
      <c r="J9" s="32"/>
      <c r="K9" s="32" t="s">
        <v>100</v>
      </c>
      <c r="L9" s="33"/>
      <c r="M9" s="33"/>
      <c r="N9" s="34"/>
      <c r="O9" s="29"/>
      <c r="P9" s="29"/>
    </row>
    <row r="10" spans="1:16" ht="10.5" customHeight="1">
      <c r="A10" s="35"/>
      <c r="B10" s="36"/>
      <c r="C10" s="36"/>
      <c r="D10" s="37"/>
      <c r="E10" s="22"/>
      <c r="F10" s="22"/>
      <c r="G10" s="22"/>
      <c r="H10" s="35"/>
      <c r="I10" s="36"/>
      <c r="J10" s="38"/>
      <c r="K10" s="38"/>
      <c r="L10" s="21"/>
      <c r="M10" s="21"/>
      <c r="N10" s="39"/>
      <c r="O10" s="29"/>
      <c r="P10" s="29"/>
    </row>
    <row r="11" spans="1:16" ht="20.25" customHeight="1">
      <c r="A11" s="40" t="s">
        <v>56</v>
      </c>
      <c r="B11" s="41"/>
      <c r="C11" s="41"/>
      <c r="D11" s="41"/>
      <c r="E11" s="42"/>
      <c r="F11" s="16" t="s">
        <v>55</v>
      </c>
      <c r="G11" s="17"/>
      <c r="H11" s="43"/>
      <c r="I11" s="43"/>
      <c r="J11" s="43"/>
      <c r="K11" s="44"/>
      <c r="L11" s="43"/>
      <c r="M11" s="43"/>
      <c r="N11" s="43"/>
    </row>
    <row r="12" spans="1:16" ht="37.5" customHeight="1">
      <c r="A12" s="45"/>
      <c r="B12" s="46" t="s">
        <v>101</v>
      </c>
      <c r="C12" s="46"/>
      <c r="D12" s="46"/>
      <c r="E12" s="47"/>
      <c r="F12" s="16" t="s">
        <v>54</v>
      </c>
      <c r="G12" s="17"/>
      <c r="H12" s="13" t="s">
        <v>53</v>
      </c>
      <c r="I12" s="13" t="s">
        <v>52</v>
      </c>
      <c r="J12" s="13" t="s">
        <v>51</v>
      </c>
      <c r="K12" s="13" t="s">
        <v>50</v>
      </c>
      <c r="L12" s="13" t="s">
        <v>49</v>
      </c>
      <c r="M12" s="13" t="s">
        <v>48</v>
      </c>
      <c r="N12" s="13" t="s">
        <v>47</v>
      </c>
    </row>
    <row r="13" spans="1:16" ht="20.25" customHeight="1">
      <c r="A13" s="45"/>
      <c r="B13" s="46"/>
      <c r="C13" s="46"/>
      <c r="D13" s="46"/>
      <c r="E13" s="47"/>
      <c r="F13" s="5" t="s">
        <v>46</v>
      </c>
      <c r="G13" s="6"/>
      <c r="H13" s="4" t="s">
        <v>39</v>
      </c>
      <c r="I13" s="3" t="n">
        <v>20.6</v>
      </c>
      <c r="J13" s="3" t="s">
        <v>102</v>
      </c>
      <c r="K13" s="3" t="s">
        <v>103</v>
      </c>
      <c r="L13" s="3" t="s">
        <v>91</v>
      </c>
      <c r="M13" s="2" t="n">
        <v>41992.0</v>
      </c>
      <c r="N13" s="1" t="s">
        <v>166</v>
      </c>
    </row>
    <row r="14" spans="1:16" ht="20.25" customHeight="1">
      <c r="A14" s="45"/>
      <c r="B14" s="46"/>
      <c r="C14" s="46"/>
      <c r="D14" s="46"/>
      <c r="E14" s="47"/>
      <c r="F14" s="5" t="s">
        <v>40</v>
      </c>
      <c r="G14" s="6"/>
      <c r="H14" s="4" t="s">
        <v>39</v>
      </c>
      <c r="I14" s="3" t="n">
        <v>6.6</v>
      </c>
      <c r="J14" s="3" t="s">
        <v>102</v>
      </c>
      <c r="K14" s="3" t="s">
        <v>162</v>
      </c>
      <c r="L14" s="3" t="s">
        <v>91</v>
      </c>
      <c r="M14" s="2" t="s">
        <v>163</v>
      </c>
      <c r="N14" s="1" t="s">
        <v>91</v>
      </c>
    </row>
    <row r="15" spans="1:16" ht="20.25" customHeight="1">
      <c r="A15" s="45"/>
      <c r="B15" s="46"/>
      <c r="C15" s="46"/>
      <c r="D15" s="46"/>
      <c r="E15" s="47"/>
      <c r="F15" s="5" t="s">
        <v>33</v>
      </c>
      <c r="G15" s="6"/>
      <c r="H15" s="4" t="s">
        <v>32</v>
      </c>
      <c r="I15" s="3" t="n">
        <v>1.0</v>
      </c>
      <c r="J15" s="3" t="s">
        <v>107</v>
      </c>
      <c r="K15" s="3" t="s">
        <v>108</v>
      </c>
      <c r="L15" s="3" t="s">
        <v>109</v>
      </c>
      <c r="M15" s="2" t="s">
        <v>163</v>
      </c>
      <c r="N15" s="1" t="s">
        <v>91</v>
      </c>
    </row>
    <row r="16" spans="1:16" ht="20.25" customHeight="1">
      <c r="A16" s="45"/>
      <c r="B16" s="46"/>
      <c r="C16" s="46"/>
      <c r="D16" s="46"/>
      <c r="E16" s="47"/>
      <c r="F16" s="5" t="s">
        <v>26</v>
      </c>
      <c r="G16" s="6"/>
      <c r="H16" s="4" t="s">
        <v>25</v>
      </c>
      <c r="I16" s="3" t="n">
        <v>1.0</v>
      </c>
      <c r="J16" s="3" t="s">
        <v>91</v>
      </c>
      <c r="K16" s="3" t="s">
        <v>91</v>
      </c>
      <c r="L16" s="3" t="s">
        <v>91</v>
      </c>
      <c r="M16" s="2" t="s">
        <v>163</v>
      </c>
      <c r="N16" s="1" t="s">
        <v>91</v>
      </c>
    </row>
    <row r="17" spans="1:14" ht="20.25" customHeight="1">
      <c r="A17" s="45"/>
      <c r="B17" s="46"/>
      <c r="C17" s="46"/>
      <c r="D17" s="46"/>
      <c r="E17" s="47"/>
      <c r="F17" s="5" t="s">
        <v>19</v>
      </c>
      <c r="G17" s="6"/>
      <c r="H17" s="4" t="s">
        <v>18</v>
      </c>
      <c r="I17" s="3" t="s">
        <v>91</v>
      </c>
      <c r="J17" s="3" t="s">
        <v>91</v>
      </c>
      <c r="K17" s="3" t="s">
        <v>91</v>
      </c>
      <c r="L17" s="3" t="s">
        <v>91</v>
      </c>
      <c r="M17" s="2" t="s">
        <v>91</v>
      </c>
      <c r="N17" s="1" t="s">
        <v>91</v>
      </c>
    </row>
    <row r="18" spans="1:14" ht="20.25" customHeight="1">
      <c r="A18" s="45"/>
      <c r="B18" s="46"/>
      <c r="C18" s="46"/>
      <c r="D18" s="46"/>
      <c r="E18" s="47"/>
      <c r="F18" s="5" t="s">
        <v>12</v>
      </c>
      <c r="G18" s="6"/>
      <c r="H18" s="4" t="s">
        <v>5</v>
      </c>
      <c r="I18" s="3" t="n">
        <v>89.1</v>
      </c>
      <c r="J18" s="3" t="s">
        <v>110</v>
      </c>
      <c r="K18" s="3" t="s">
        <v>111</v>
      </c>
      <c r="L18" s="3" t="s">
        <v>91</v>
      </c>
      <c r="M18" s="2" t="s">
        <v>163</v>
      </c>
      <c r="N18" s="1" t="s">
        <v>91</v>
      </c>
    </row>
    <row r="19" spans="1:14" ht="20.25" customHeight="1">
      <c r="A19" s="45"/>
      <c r="B19" s="46"/>
      <c r="C19" s="46"/>
      <c r="D19" s="46"/>
      <c r="E19" s="47"/>
      <c r="F19" s="5" t="s">
        <v>6</v>
      </c>
      <c r="G19" s="6"/>
      <c r="H19" s="4" t="s">
        <v>5</v>
      </c>
      <c r="I19" s="3" t="s">
        <v>91</v>
      </c>
      <c r="J19" s="3" t="s">
        <v>91</v>
      </c>
      <c r="K19" s="3" t="s">
        <v>91</v>
      </c>
      <c r="L19" s="3" t="s">
        <v>91</v>
      </c>
      <c r="M19" s="2" t="s">
        <v>91</v>
      </c>
      <c r="N19" s="1" t="s">
        <v>91</v>
      </c>
    </row>
    <row r="20" spans="1:14" ht="20.25" customHeight="1">
      <c r="A20" s="45"/>
      <c r="B20" s="46"/>
      <c r="C20" s="46"/>
      <c r="D20" s="46"/>
      <c r="E20" s="47"/>
      <c r="F20" s="5"/>
      <c r="G20" s="6"/>
      <c r="H20" s="4"/>
      <c r="I20" s="3"/>
      <c r="J20" s="3"/>
      <c r="K20" s="3"/>
      <c r="L20" s="3"/>
      <c r="M20" s="2"/>
      <c r="N20" s="1"/>
    </row>
    <row r="21" spans="1:14" ht="20.25" customHeight="1">
      <c r="A21" s="45"/>
      <c r="B21" s="46"/>
      <c r="C21" s="46"/>
      <c r="D21" s="46"/>
      <c r="E21" s="47"/>
      <c r="F21" s="5"/>
      <c r="G21" s="6"/>
      <c r="H21" s="4"/>
      <c r="I21" s="3"/>
      <c r="J21" s="3"/>
      <c r="K21" s="3"/>
      <c r="L21" s="3"/>
      <c r="M21" s="2"/>
      <c r="N21" s="1"/>
    </row>
    <row r="22" spans="1:14" ht="20.25" customHeight="1">
      <c r="A22" s="45"/>
      <c r="B22" s="46"/>
      <c r="C22" s="46"/>
      <c r="D22" s="46"/>
      <c r="E22" s="47"/>
      <c r="F22" s="5"/>
      <c r="G22" s="6"/>
      <c r="H22" s="4"/>
      <c r="I22" s="3"/>
      <c r="J22" s="3"/>
      <c r="K22" s="3"/>
      <c r="L22" s="3"/>
      <c r="M22" s="2"/>
      <c r="N22" s="1"/>
    </row>
    <row r="23" spans="1:14" ht="20.25" customHeight="1">
      <c r="A23" s="45"/>
      <c r="B23" s="46"/>
      <c r="C23" s="46"/>
      <c r="D23" s="46"/>
      <c r="E23" s="47"/>
      <c r="F23" s="5"/>
      <c r="G23" s="6"/>
      <c r="H23" s="4"/>
      <c r="I23" s="3"/>
      <c r="J23" s="3"/>
      <c r="K23" s="3"/>
      <c r="L23" s="3"/>
      <c r="M23" s="2"/>
      <c r="N23" s="1"/>
    </row>
    <row r="24" spans="1:14" ht="20.25" customHeight="1">
      <c r="A24" s="45"/>
      <c r="B24" s="46"/>
      <c r="C24" s="46"/>
      <c r="D24" s="46"/>
      <c r="E24" s="47"/>
      <c r="F24" s="5"/>
      <c r="G24" s="6"/>
      <c r="H24" s="4"/>
      <c r="I24" s="3"/>
      <c r="J24" s="3"/>
      <c r="K24" s="3"/>
      <c r="L24" s="3"/>
      <c r="M24" s="2"/>
      <c r="N24" s="1"/>
    </row>
    <row r="25" spans="1:14" ht="20.25" customHeight="1">
      <c r="A25" s="45"/>
      <c r="B25" s="46"/>
      <c r="C25" s="46"/>
      <c r="D25" s="46"/>
      <c r="E25" s="47"/>
      <c r="F25" s="5"/>
      <c r="G25" s="6"/>
      <c r="H25" s="4"/>
      <c r="I25" s="3"/>
      <c r="J25" s="3"/>
      <c r="K25" s="3"/>
      <c r="L25" s="3"/>
      <c r="M25" s="2"/>
      <c r="N25" s="1"/>
    </row>
    <row r="26" spans="1:14" ht="20.25" customHeight="1">
      <c r="A26" s="45"/>
      <c r="B26" s="46"/>
      <c r="C26" s="46"/>
      <c r="D26" s="46"/>
      <c r="E26" s="47"/>
      <c r="F26" s="5"/>
      <c r="G26" s="6"/>
      <c r="H26" s="4"/>
      <c r="I26" s="3"/>
      <c r="J26" s="3"/>
      <c r="K26" s="3"/>
      <c r="L26" s="3"/>
      <c r="M26" s="2"/>
      <c r="N26" s="1"/>
    </row>
    <row r="27" spans="1:14" ht="20.25" customHeight="1">
      <c r="A27" s="45"/>
      <c r="B27" s="46"/>
      <c r="C27" s="46"/>
      <c r="D27" s="46"/>
      <c r="E27" s="47"/>
      <c r="F27" s="5"/>
      <c r="G27" s="6"/>
      <c r="H27" s="4"/>
      <c r="I27" s="3"/>
      <c r="J27" s="3"/>
      <c r="K27" s="3"/>
      <c r="L27" s="3"/>
      <c r="M27" s="2"/>
      <c r="N27" s="1"/>
    </row>
    <row r="28" spans="1:14" ht="20.25" customHeight="1">
      <c r="A28" s="45"/>
      <c r="B28" s="46"/>
      <c r="C28" s="46"/>
      <c r="D28" s="46"/>
      <c r="E28" s="47"/>
      <c r="F28" s="5"/>
      <c r="G28" s="6"/>
      <c r="H28" s="4"/>
      <c r="I28" s="3"/>
      <c r="J28" s="3"/>
      <c r="K28" s="3"/>
      <c r="L28" s="3"/>
      <c r="M28" s="2"/>
      <c r="N28" s="1"/>
    </row>
    <row r="29" spans="1:14" ht="20.25" customHeight="1">
      <c r="A29" s="45"/>
      <c r="B29" s="46"/>
      <c r="C29" s="46"/>
      <c r="D29" s="46"/>
      <c r="E29" s="47"/>
      <c r="F29" s="5"/>
      <c r="G29" s="6"/>
      <c r="H29" s="4"/>
      <c r="I29" s="3"/>
      <c r="J29" s="3"/>
      <c r="K29" s="3"/>
      <c r="L29" s="3"/>
      <c r="M29" s="2"/>
      <c r="N29" s="1"/>
    </row>
    <row r="30" spans="1:14" ht="20.25" customHeight="1">
      <c r="A30" s="45"/>
      <c r="B30" s="46"/>
      <c r="C30" s="46"/>
      <c r="D30" s="46"/>
      <c r="E30" s="47"/>
      <c r="F30" s="5"/>
      <c r="G30" s="6"/>
      <c r="H30" s="4"/>
      <c r="I30" s="3"/>
      <c r="J30" s="3"/>
      <c r="K30" s="3"/>
      <c r="L30" s="3"/>
      <c r="M30" s="2"/>
      <c r="N30" s="1"/>
    </row>
    <row r="31" spans="1:14" ht="20.25" customHeight="1">
      <c r="A31" s="45"/>
      <c r="B31" s="46"/>
      <c r="C31" s="46"/>
      <c r="D31" s="46"/>
      <c r="E31" s="47"/>
      <c r="F31" s="5"/>
      <c r="G31" s="6"/>
      <c r="H31" s="4"/>
      <c r="I31" s="3"/>
      <c r="J31" s="3"/>
      <c r="K31" s="3"/>
      <c r="L31" s="3"/>
      <c r="M31" s="2"/>
      <c r="N31" s="1"/>
    </row>
    <row r="32" spans="1:14" ht="20.25" customHeight="1">
      <c r="A32" s="45"/>
      <c r="B32" s="46"/>
      <c r="C32" s="46"/>
      <c r="D32" s="46"/>
      <c r="E32" s="47"/>
      <c r="F32" s="5"/>
      <c r="G32" s="6"/>
      <c r="H32" s="4"/>
      <c r="I32" s="3"/>
      <c r="J32" s="3"/>
      <c r="K32" s="3"/>
      <c r="L32" s="3"/>
      <c r="M32" s="2"/>
      <c r="N32" s="1"/>
    </row>
    <row r="33" spans="1:14" ht="20.25" customHeight="1">
      <c r="A33" s="45"/>
      <c r="B33" s="46"/>
      <c r="C33" s="46"/>
      <c r="D33" s="46"/>
      <c r="E33" s="47"/>
      <c r="F33" s="5"/>
      <c r="G33" s="6"/>
      <c r="H33" s="4"/>
      <c r="I33" s="3"/>
      <c r="J33" s="3"/>
      <c r="K33" s="3"/>
      <c r="L33" s="3"/>
      <c r="M33" s="2"/>
      <c r="N33" s="1"/>
    </row>
    <row r="34" spans="1:14" ht="20.25" customHeight="1">
      <c r="A34" s="45"/>
      <c r="B34" s="46"/>
      <c r="C34" s="46"/>
      <c r="D34" s="46"/>
      <c r="E34" s="47"/>
      <c r="F34" s="5"/>
      <c r="G34" s="6"/>
      <c r="H34" s="4"/>
      <c r="I34" s="3"/>
      <c r="J34" s="3"/>
      <c r="K34" s="3"/>
      <c r="L34" s="3"/>
      <c r="M34" s="2"/>
      <c r="N34" s="1"/>
    </row>
    <row r="35" spans="1:14" ht="20.25" customHeight="1">
      <c r="A35" s="45"/>
      <c r="B35" s="46"/>
      <c r="C35" s="46"/>
      <c r="D35" s="46"/>
      <c r="E35" s="47"/>
      <c r="F35" s="5"/>
      <c r="G35" s="6"/>
      <c r="H35" s="4"/>
      <c r="I35" s="3"/>
      <c r="J35" s="3"/>
      <c r="K35" s="3"/>
      <c r="L35" s="3"/>
      <c r="M35" s="2"/>
      <c r="N35" s="1"/>
    </row>
    <row r="36" spans="1:14" ht="20.25" customHeight="1">
      <c r="A36" s="48"/>
      <c r="B36" s="49"/>
      <c r="C36" s="49"/>
      <c r="D36" s="49"/>
      <c r="E36" s="50"/>
      <c r="F36" s="5"/>
      <c r="G36" s="6"/>
      <c r="H36" s="4"/>
      <c r="I36" s="3"/>
      <c r="J36" s="3"/>
      <c r="K36" s="3"/>
      <c r="L36" s="3"/>
      <c r="M36" s="2"/>
      <c r="N36" s="1"/>
    </row>
    <row r="37" spans="1:14" ht="15" customHeight="1"/>
  </sheetData>
  <sheetCalcPr fullCalcOnLoad="true"/>
  <mergeCells count="50">
    <mergeCell ref="M5:M10"/>
    <mergeCell ref="N5:N10"/>
    <mergeCell ref="A5:B7"/>
    <mergeCell ref="A3:B4"/>
    <mergeCell ref="H5:I10"/>
    <mergeCell ref="J5:J10"/>
    <mergeCell ref="K5:K6"/>
    <mergeCell ref="K7:K8"/>
    <mergeCell ref="K9:K10"/>
    <mergeCell ref="C5:C10"/>
    <mergeCell ref="F3:F4"/>
    <mergeCell ref="G3:G4"/>
    <mergeCell ref="H3:K3"/>
    <mergeCell ref="H4:I4"/>
    <mergeCell ref="A8:B10"/>
    <mergeCell ref="L5:L10"/>
    <mergeCell ref="D5:D10"/>
    <mergeCell ref="E5:E10"/>
    <mergeCell ref="F5:F10"/>
    <mergeCell ref="G5:G10"/>
    <mergeCell ref="F34:G34"/>
    <mergeCell ref="F25:G25"/>
    <mergeCell ref="F26:G26"/>
    <mergeCell ref="F27:G27"/>
    <mergeCell ref="F28:G28"/>
    <mergeCell ref="F29:G29"/>
    <mergeCell ref="F24:G24"/>
    <mergeCell ref="F23:G23"/>
    <mergeCell ref="A1:N1"/>
    <mergeCell ref="F18:G18"/>
    <mergeCell ref="F13:G13"/>
    <mergeCell ref="F14:G14"/>
    <mergeCell ref="F15:G15"/>
    <mergeCell ref="F16:G16"/>
    <mergeCell ref="F17:G17"/>
    <mergeCell ref="C3:C4"/>
    <mergeCell ref="E3:E4"/>
    <mergeCell ref="F11:G11"/>
    <mergeCell ref="B12:E36"/>
    <mergeCell ref="F12:G12"/>
    <mergeCell ref="F19:G19"/>
    <mergeCell ref="F20:G20"/>
    <mergeCell ref="F21:G21"/>
    <mergeCell ref="F22:G22"/>
    <mergeCell ref="F36:G36"/>
    <mergeCell ref="F35:G35"/>
    <mergeCell ref="F30:G30"/>
    <mergeCell ref="F31:G31"/>
    <mergeCell ref="F32:G32"/>
    <mergeCell ref="F33:G33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吐口(樋管)調書</vt:lpstr>
      <vt:lpstr>'吐口(樋管)調書'!Print_Area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2021-08-31T04:08:02Z</cp:lastPrinted>
  <dcterms:created xsi:type="dcterms:W3CDTF">2021-08-31T04:07:23Z</dcterms:created>
  <dcterms:modified xsi:type="dcterms:W3CDTF">2021-08-31T08:22:04Z</dcterms:modified>
</cp:coreProperties>
</file>