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>
    <mc:Choice Requires="x15">
      <x15ac:absPath xmlns:x15ac="http://schemas.microsoft.com/office/spreadsheetml/2010/11/ac" url="\\ifx.local\開発\Projects2\21\2073290101_令和3年度　我孫子市統合型・公開型GIS構築\500_データ移行\540_データ作成\02_統合型：雨水排水施設台帳調書\work\05_吐口調書等：現行の帳票の属性を取り込み\02_更新ファイル\"/>
    </mc:Choice>
  </mc:AlternateContent>
  <bookViews>
    <workbookView xWindow="0" yWindow="0" windowWidth="19410" windowHeight="7215"/>
  </bookViews>
  <sheets>
    <sheet name="ポンプ調書_布佐ポンプ場" r:id="rId6" sheetId="3"/>
    <sheet name="ポンプ調書_我孫子4丁目調整池ポンプ" r:id="rId11" sheetId="8"/>
    <sheet name="ポンプ調書_若松第１ポンプ場" r:id="rId8" sheetId="5"/>
    <sheet name="ポンプ調書_若松第２ポンプ場" r:id="rId9" sheetId="6"/>
    <sheet name="ポンプ調書_若松第３ポンプ場" r:id="rId10" sheetId="7"/>
    <sheet name="ポンプ調書_若松第４ポンプ場" r:id="rId7" sheetId="4"/>
  </sheets>
  <definedNames>
    <definedName name="_xlnm.Print_Area" localSheetId="0">ポンプ調書_布佐ポンプ場!$A$1:$N$32</definedName>
    <definedName name="_xlnm.Print_Area" localSheetId="1">ポンプ調書_我孫子4丁目調整池ポンプ!$A$1:$N$32</definedName>
    <definedName name="_xlnm.Print_Area" localSheetId="2">ポンプ調書_若松第１ポンプ場!$A$1:$N$32</definedName>
    <definedName name="_xlnm.Print_Area" localSheetId="3">ポンプ調書_若松第２ポンプ場!$A$1:$N$32</definedName>
    <definedName name="_xlnm.Print_Area" localSheetId="4">ポンプ調書_若松第３ポンプ場!$A$1:$N$32</definedName>
    <definedName name="_xlnm.Print_Area" localSheetId="5">ポンプ調書_若松第４ポンプ場!$A$1:$N$32</definedName>
  </definedNames>
  <calcPr calcId="0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<sst xmlns="http://schemas.openxmlformats.org/spreadsheetml/2006/main" count="2563" uniqueCount="337">
  <si>
    <t>[PLANETS]:[ATR]:MN:付帯設備22_竣工年月日</t>
  </si>
  <si>
    <t>[PLANETS]:[ATR]:MN:付帯設備22_能力又は容量</t>
  </si>
  <si>
    <t>[PLANETS]:[ATR]:MN:付帯設備22_形状寸法</t>
  </si>
  <si>
    <t>[PLANETS]:[ATR]:MN:付帯設備22_構造又は形式</t>
  </si>
  <si>
    <t>[PLANETS]:[ATR]:MN:付帯設備22_数量</t>
  </si>
  <si>
    <t>[PLANETS]:[ATR]:MN:付帯設備22_単位</t>
  </si>
  <si>
    <t>[PLANETS]:[ATR]:MN:付帯設備22_種別</t>
  </si>
  <si>
    <t>[PLANETS]:[ATR]:MN:付帯設備21_竣工年月日</t>
  </si>
  <si>
    <t>[PLANETS]:[ATR]:MN:付帯設備21_能力又は容量</t>
  </si>
  <si>
    <t>[PLANETS]:[ATR]:MN:付帯設備21_形状寸法</t>
  </si>
  <si>
    <t>[PLANETS]:[ATR]:MN:付帯設備21_構造又は形式</t>
  </si>
  <si>
    <t>[PLANETS]:[ATR]:MN:付帯設備21_数量</t>
  </si>
  <si>
    <t>[PLANETS]:[ATR]:MN:付帯設備21_単位</t>
  </si>
  <si>
    <t>[PLANETS]:[ATR]:MN:付帯設備21_種別</t>
  </si>
  <si>
    <t>[PLANETS]:[ATR]:MN:付帯設備20_竣工年月日</t>
  </si>
  <si>
    <t>[PLANETS]:[ATR]:MN:付帯設備20_能力又は容量</t>
  </si>
  <si>
    <t>[PLANETS]:[ATR]:MN:付帯設備20_形状寸法</t>
  </si>
  <si>
    <t>[PLANETS]:[ATR]:MN:付帯設備20_構造又は形式</t>
  </si>
  <si>
    <t>[PLANETS]:[ATR]:MN:付帯設備20_数量</t>
  </si>
  <si>
    <t>[PLANETS]:[ATR]:MN:付帯設備20_単位</t>
  </si>
  <si>
    <t>[PLANETS]:[ATR]:MN:付帯設備20_種別</t>
  </si>
  <si>
    <t>[PLANETS]:[ATR]:MN:付帯設備19_竣工年月日</t>
  </si>
  <si>
    <t>[PLANETS]:[ATR]:MN:付帯設備19_能力又は容量</t>
  </si>
  <si>
    <t>[PLANETS]:[ATR]:MN:付帯設備19_形状寸法</t>
  </si>
  <si>
    <t>[PLANETS]:[ATR]:MN:付帯設備19_構造又は形式</t>
  </si>
  <si>
    <t>[PLANETS]:[ATR]:MN:付帯設備19_数量</t>
  </si>
  <si>
    <t>[PLANETS]:[ATR]:MN:付帯設備19_単位</t>
  </si>
  <si>
    <t>[PLANETS]:[ATR]:MN:付帯設備19_種別</t>
  </si>
  <si>
    <t>[PLANETS]:[ATR]:MN:付帯設備18_竣工年月日</t>
  </si>
  <si>
    <t>[PLANETS]:[ATR]:MN:付帯設備18_能力又は容量</t>
  </si>
  <si>
    <t>[PLANETS]:[ATR]:MN:付帯設備18_形状寸法</t>
  </si>
  <si>
    <t>[PLANETS]:[ATR]:MN:付帯設備18_構造又は形式</t>
  </si>
  <si>
    <t>[PLANETS]:[ATR]:MN:付帯設備18_数量</t>
  </si>
  <si>
    <t>[PLANETS]:[ATR]:MN:付帯設備18_単位</t>
  </si>
  <si>
    <t>[PLANETS]:[ATR]:MN:付帯設備18_種別</t>
  </si>
  <si>
    <t>[PLANETS]:[ATR]:MN:付帯設備17_竣工年月日</t>
  </si>
  <si>
    <t>[PLANETS]:[ATR]:MN:付帯設備17_能力又は容量</t>
  </si>
  <si>
    <t>[PLANETS]:[ATR]:MN:付帯設備17_形状寸法</t>
  </si>
  <si>
    <t>[PLANETS]:[ATR]:MN:付帯設備17_構造又は形式</t>
  </si>
  <si>
    <t>[PLANETS]:[ATR]:MN:付帯設備17_数量</t>
  </si>
  <si>
    <t>[PLANETS]:[ATR]:MN:付帯設備17_単位</t>
  </si>
  <si>
    <t>[PLANETS]:[ATR]:MN:付帯設備17_種別</t>
  </si>
  <si>
    <t>[PLANETS]:[ATR]:MN:付帯設備16_竣工年月日</t>
  </si>
  <si>
    <t>[PLANETS]:[ATR]:MN:付帯設備16_能力又は容量</t>
  </si>
  <si>
    <t>[PLANETS]:[ATR]:MN:付帯設備16_形状寸法</t>
  </si>
  <si>
    <t>[PLANETS]:[ATR]:MN:付帯設備16_構造又は形式</t>
  </si>
  <si>
    <t>[PLANETS]:[ATR]:MN:付帯設備16_数量</t>
  </si>
  <si>
    <t>[PLANETS]:[ATR]:MN:付帯設備16_単位</t>
  </si>
  <si>
    <t>[PLANETS]:[ATR]:MN:付帯設備16_種別</t>
  </si>
  <si>
    <t>[PLANETS]:[ATR]:MN:付帯設備15_竣工年月日</t>
  </si>
  <si>
    <t>[PLANETS]:[ATR]:MN:付帯設備15_能力又は容量</t>
  </si>
  <si>
    <t>[PLANETS]:[ATR]:MN:付帯設備15_形状寸法</t>
  </si>
  <si>
    <t>[PLANETS]:[ATR]:MN:付帯設備15_構造又は形式</t>
  </si>
  <si>
    <t>[PLANETS]:[ATR]:MN:付帯設備15_数量</t>
  </si>
  <si>
    <t>[PLANETS]:[ATR]:MN:付帯設備15_単位</t>
  </si>
  <si>
    <t>[PLANETS]:[ATR]:MN:付帯設備15_種別</t>
  </si>
  <si>
    <t>[PLANETS]:[ATR]:MN:付帯設備14_竣工年月日</t>
  </si>
  <si>
    <t>[PLANETS]:[ATR]:MN:付帯設備14_能力又は容量</t>
  </si>
  <si>
    <t>[PLANETS]:[ATR]:MN:付帯設備14_形状寸法</t>
  </si>
  <si>
    <t>[PLANETS]:[ATR]:MN:付帯設備14_構造又は形式</t>
  </si>
  <si>
    <t>[PLANETS]:[ATR]:MN:付帯設備14_数量</t>
  </si>
  <si>
    <t>[PLANETS]:[ATR]:MN:付帯設備14_単位</t>
  </si>
  <si>
    <t>[PLANETS]:[ATR]:MN:付帯設備14_種別</t>
  </si>
  <si>
    <t>[PLANETS]:[ATR]:MN:付帯設備13_竣工年月日</t>
  </si>
  <si>
    <t>[PLANETS]:[ATR]:MN:付帯設備13_能力又は容量</t>
  </si>
  <si>
    <t>[PLANETS]:[ATR]:MN:付帯設備13_形状寸法</t>
  </si>
  <si>
    <t>[PLANETS]:[ATR]:MN:付帯設備13_構造又は形式</t>
  </si>
  <si>
    <t>[PLANETS]:[ATR]:MN:付帯設備13_数量</t>
  </si>
  <si>
    <t>[PLANETS]:[ATR]:MN:付帯設備13_単位</t>
  </si>
  <si>
    <t>[PLANETS]:[ATR]:MN:付帯設備13_種別</t>
  </si>
  <si>
    <t>[PLANETS]:[ATR]:MN:付帯設備12_竣工年月日</t>
  </si>
  <si>
    <t>[PLANETS]:[ATR]:MN:付帯設備12_能力又は容量</t>
  </si>
  <si>
    <t>[PLANETS]:[ATR]:MN:付帯設備12_形状寸法</t>
  </si>
  <si>
    <t>[PLANETS]:[ATR]:MN:付帯設備12_構造又は形式</t>
  </si>
  <si>
    <t>[PLANETS]:[ATR]:MN:付帯設備12_数量</t>
  </si>
  <si>
    <t>[PLANETS]:[ATR]:MN:付帯設備12_単位</t>
  </si>
  <si>
    <t>[PLANETS]:[ATR]:MN:付帯設備12_種別</t>
  </si>
  <si>
    <t>[PLANETS]:[ATR]:MN:付帯設備11_竣工年月日</t>
  </si>
  <si>
    <t>[PLANETS]:[ATR]:MN:付帯設備11_能力又は容量</t>
  </si>
  <si>
    <t>[PLANETS]:[ATR]:MN:付帯設備11_形状寸法</t>
  </si>
  <si>
    <t>[PLANETS]:[ATR]:MN:付帯設備11_構造又は形式</t>
  </si>
  <si>
    <t>[PLANETS]:[ATR]:MN:付帯設備11_数量</t>
  </si>
  <si>
    <t>[PLANETS]:[ATR]:MN:付帯設備11_単位</t>
  </si>
  <si>
    <t>[PLANETS]:[ATR]:MN:付帯設備11_種別</t>
  </si>
  <si>
    <t>[PLANETS]:[ATR]:MN:付帯設備10_竣工年月日</t>
  </si>
  <si>
    <t>[PLANETS]:[ATR]:MN:付帯設備10_能力又は容量</t>
  </si>
  <si>
    <t>[PLANETS]:[ATR]:MN:付帯設備10_形状寸法</t>
  </si>
  <si>
    <t>[PLANETS]:[ATR]:MN:付帯設備10_構造又は形式</t>
  </si>
  <si>
    <t>[PLANETS]:[ATR]:MN:付帯設備10_数量</t>
  </si>
  <si>
    <t>[PLANETS]:[ATR]:MN:付帯設備10_単位</t>
  </si>
  <si>
    <t>[PLANETS]:[ATR]:MN:付帯設備10_種別</t>
  </si>
  <si>
    <t>[PLANETS]:[ATR]:MN:付帯設備9_竣工年月日</t>
  </si>
  <si>
    <t>[PLANETS]:[ATR]:MN:付帯設備9_能力又は容量</t>
  </si>
  <si>
    <t>[PLANETS]:[ATR]:MN:付帯設備9_形状寸法</t>
  </si>
  <si>
    <t>[PLANETS]:[ATR]:MN:付帯設備9_構造又は形式</t>
  </si>
  <si>
    <t>[PLANETS]:[ATR]:MN:付帯設備9_数量</t>
  </si>
  <si>
    <t>[PLANETS]:[ATR]:MN:付帯設備9_単位</t>
  </si>
  <si>
    <t>[PLANETS]:[ATR]:MN:付帯設備9_種別</t>
  </si>
  <si>
    <t>[PLANETS]:[ATR]:MN:付帯設備8_竣工年月日</t>
  </si>
  <si>
    <t>[PLANETS]:[ATR]:MN:付帯設備8_能力又は容量</t>
  </si>
  <si>
    <t>[PLANETS]:[ATR]:MN:付帯設備8_形状寸法</t>
  </si>
  <si>
    <t>[PLANETS]:[ATR]:MN:付帯設備8_構造又は形式</t>
  </si>
  <si>
    <t>[PLANETS]:[ATR]:MN:付帯設備8_数量</t>
  </si>
  <si>
    <t>[PLANETS]:[ATR]:MN:付帯設備8_単位</t>
  </si>
  <si>
    <t>[PLANETS]:[ATR]:MN:付帯設備8_種別</t>
  </si>
  <si>
    <t>[PLANETS]:[ATR]:MN:付帯設備7_竣工年月日</t>
  </si>
  <si>
    <t>[PLANETS]:[ATR]:MN:付帯設備7_能力又は容量</t>
  </si>
  <si>
    <t>[PLANETS]:[ATR]:MN:付帯設備7_形状寸法</t>
  </si>
  <si>
    <t>[PLANETS]:[ATR]:MN:付帯設備7_構造又は形式</t>
  </si>
  <si>
    <t>[PLANETS]:[ATR]:MN:付帯設備7_数量</t>
  </si>
  <si>
    <t>[PLANETS]:[ATR]:MN:付帯設備7_単位</t>
  </si>
  <si>
    <t>[PLANETS]:[ATR]:MN:付帯設備7_種別</t>
  </si>
  <si>
    <t>[PLANETS]:[ATR]:MN:付帯設備6_竣工年月日</t>
  </si>
  <si>
    <t>[PLANETS]:[ATR]:MN:付帯設備6_能力又は容量</t>
  </si>
  <si>
    <t>[PLANETS]:[ATR]:MN:付帯設備6_形状寸法</t>
  </si>
  <si>
    <t>[PLANETS]:[ATR]:MN:付帯設備6_構造又は形式</t>
  </si>
  <si>
    <t>[PLANETS]:[ATR]:MN:付帯設備6_数量</t>
  </si>
  <si>
    <t>[PLANETS]:[ATR]:MN:付帯設備6_単位</t>
  </si>
  <si>
    <t>[PLANETS]:[ATR]:MN:付帯設備6_種別</t>
  </si>
  <si>
    <t>[PLANETS]:[ATR]:MN:付帯設備5_竣工年月日</t>
  </si>
  <si>
    <t>[PLANETS]:[ATR]:MN:付帯設備5_能力又は容量</t>
  </si>
  <si>
    <t>[PLANETS]:[ATR]:MN:付帯設備5_形状寸法</t>
  </si>
  <si>
    <t>[PLANETS]:[ATR]:MN:付帯設備5_構造又は形式</t>
  </si>
  <si>
    <t>[PLANETS]:[ATR]:MN:付帯設備5_数量</t>
  </si>
  <si>
    <t>[PLANETS]:[ATR]:MN:付帯設備5_単位</t>
  </si>
  <si>
    <t>[PLANETS]:[ATR]:MN:付帯設備5_種別</t>
  </si>
  <si>
    <t>[PLANETS]:[ATR]:MN:付帯設備3_竣工年月日</t>
  </si>
  <si>
    <t>[PLANETS]:[ATR]:MN:付帯設備3_能力又は容量</t>
    <phoneticPr fontId="3"/>
  </si>
  <si>
    <t>[PLANETS]:[ATR]:MN:付帯設備3_形状寸法</t>
  </si>
  <si>
    <t>[PLANETS]:[ATR]:MN:付帯設備3_構造又は形式</t>
  </si>
  <si>
    <t>[PLANETS]:[ATR]:MN:付帯設備3_数量</t>
  </si>
  <si>
    <t>[PLANETS]:[ATR]:MN:付帯設備3_単位</t>
  </si>
  <si>
    <t>[PLANETS]:[ATR]:MN:付帯設備3_種別</t>
  </si>
  <si>
    <t>[PLANETS]:[ATR]:MN:付帯設備2_竣工年月日</t>
  </si>
  <si>
    <t>[PLANETS]:[ATR]:MN:付帯設備2_能力又は容量</t>
    <phoneticPr fontId="3"/>
  </si>
  <si>
    <t>[PLANETS]:[ATR]:MN:付帯設備2_形状寸法</t>
  </si>
  <si>
    <t>[PLANETS]:[ATR]:MN:付帯設備2_構造又は形式</t>
  </si>
  <si>
    <t>[PLANETS]:[ATR]:MN:付帯設備2_数量</t>
  </si>
  <si>
    <t>[PLANETS]:[ATR]:MN:付帯設備2_単位</t>
  </si>
  <si>
    <t>[PLANETS]:[ATR]:MN:付帯設備2_種別</t>
  </si>
  <si>
    <t>[PLANETS]:[ATR]:MN:付帯設備1_竣工年月日</t>
  </si>
  <si>
    <t>[PLANETS]:[ATR]:MN:付帯設備1_能力又は容量</t>
    <phoneticPr fontId="3"/>
  </si>
  <si>
    <t>[PLANETS]:[ATR]:MN:付帯設備1_形状寸法</t>
  </si>
  <si>
    <t>[PLANETS]:[ATR]:MN:付帯設備1_構造又は形式</t>
  </si>
  <si>
    <t>[PLANETS]:[ATR]:MN:付帯設備1_数量</t>
  </si>
  <si>
    <t>[PLANETS]:[ATR]:MN:付帯設備1_単位</t>
  </si>
  <si>
    <t>[PLANETS]:[ATR]:MN:付帯設備1_種別</t>
  </si>
  <si>
    <t>備　考</t>
    <rPh sb="0" eb="1">
      <t>ソノオ</t>
    </rPh>
    <rPh sb="2" eb="3">
      <t>コウ</t>
    </rPh>
    <phoneticPr fontId="3"/>
  </si>
  <si>
    <t>竣工年月日</t>
    <rPh sb="0" eb="2">
      <t>シュンコウ</t>
    </rPh>
    <rPh sb="2" eb="5">
      <t>ネンガッピ</t>
    </rPh>
    <phoneticPr fontId="3"/>
  </si>
  <si>
    <t>能力又は容量</t>
    <rPh sb="0" eb="2">
      <t>ノウリョク</t>
    </rPh>
    <rPh sb="2" eb="3">
      <t>マタ</t>
    </rPh>
    <rPh sb="4" eb="6">
      <t>ヨウリョウ</t>
    </rPh>
    <phoneticPr fontId="3"/>
  </si>
  <si>
    <t>形状寸法</t>
    <rPh sb="0" eb="2">
      <t>ケイジョウ</t>
    </rPh>
    <rPh sb="2" eb="4">
      <t>スンポウ</t>
    </rPh>
    <phoneticPr fontId="3"/>
  </si>
  <si>
    <t>構造又は形式</t>
    <rPh sb="0" eb="2">
      <t>コウゾウ</t>
    </rPh>
    <rPh sb="2" eb="3">
      <t>マタ</t>
    </rPh>
    <rPh sb="4" eb="6">
      <t>ケイシキ</t>
    </rPh>
    <phoneticPr fontId="3"/>
  </si>
  <si>
    <t>数量</t>
    <rPh sb="0" eb="2">
      <t>スウリョウ</t>
    </rPh>
    <phoneticPr fontId="3"/>
  </si>
  <si>
    <t>単位</t>
    <rPh sb="0" eb="2">
      <t>タンイ</t>
    </rPh>
    <phoneticPr fontId="3"/>
  </si>
  <si>
    <t>種別</t>
    <rPh sb="0" eb="2">
      <t>シュベツ</t>
    </rPh>
    <phoneticPr fontId="3"/>
  </si>
  <si>
    <t>構造及び能力</t>
    <rPh sb="0" eb="2">
      <t>コウゾウ</t>
    </rPh>
    <rPh sb="2" eb="3">
      <t>オヨ</t>
    </rPh>
    <rPh sb="4" eb="6">
      <t>ノウリョク</t>
    </rPh>
    <phoneticPr fontId="3"/>
  </si>
  <si>
    <t>（場内配置図）</t>
    <rPh sb="1" eb="3">
      <t>ジョウナイ</t>
    </rPh>
    <rPh sb="3" eb="5">
      <t>ハイチ</t>
    </rPh>
    <rPh sb="5" eb="6">
      <t>ズ</t>
    </rPh>
    <phoneticPr fontId="3"/>
  </si>
  <si>
    <t>[PLANETS]:[ATR]:排水区</t>
    <phoneticPr fontId="3"/>
  </si>
  <si>
    <t>[PLANETS]:[ATR]:MN:計画排水量雨水（㎥/sec）</t>
    <phoneticPr fontId="3"/>
  </si>
  <si>
    <t>[PLANETS]:[ATR]:MN:排水能力晴天時（㎥/分）</t>
    <phoneticPr fontId="3"/>
  </si>
  <si>
    <t>[PLANETS]:[ATR]:MN:排水人口</t>
    <phoneticPr fontId="3"/>
  </si>
  <si>
    <t>[PLANETS]:[ATR]:MN:運転開始日</t>
    <phoneticPr fontId="3"/>
  </si>
  <si>
    <t>[PLANETS]:[ATR]:MN:放流先の名称</t>
    <phoneticPr fontId="3"/>
  </si>
  <si>
    <t>[PLANETS]:[ATR]:MN:敷地面積（㎡）</t>
    <phoneticPr fontId="3"/>
  </si>
  <si>
    <t>[PLANETS]:[ATR]:MN:所在地</t>
    <phoneticPr fontId="3"/>
  </si>
  <si>
    <t>[PLANETS]:[ATR]:MN:施設名称</t>
    <phoneticPr fontId="3"/>
  </si>
  <si>
    <t>雨水
（㎥/sec）</t>
    <rPh sb="0" eb="2">
      <t>ウスイ</t>
    </rPh>
    <phoneticPr fontId="3"/>
  </si>
  <si>
    <t>雨天時
（㎥/分）</t>
    <rPh sb="0" eb="2">
      <t>ウテン</t>
    </rPh>
    <rPh sb="2" eb="3">
      <t>ジ</t>
    </rPh>
    <rPh sb="7" eb="8">
      <t>フン</t>
    </rPh>
    <phoneticPr fontId="3"/>
  </si>
  <si>
    <t>晴天時
（㎥/分）</t>
    <rPh sb="0" eb="2">
      <t>セイテン</t>
    </rPh>
    <rPh sb="2" eb="3">
      <t>ジ</t>
    </rPh>
    <rPh sb="7" eb="8">
      <t>フン</t>
    </rPh>
    <phoneticPr fontId="3"/>
  </si>
  <si>
    <t>雨水
(ha)</t>
    <rPh sb="0" eb="2">
      <t>ウスイ</t>
    </rPh>
    <phoneticPr fontId="3"/>
  </si>
  <si>
    <t>摘　要</t>
    <rPh sb="0" eb="1">
      <t>テッ</t>
    </rPh>
    <rPh sb="2" eb="3">
      <t>ヨウ</t>
    </rPh>
    <phoneticPr fontId="3"/>
  </si>
  <si>
    <t>吐口名称
（樋管名称）</t>
    <rPh sb="0" eb="1">
      <t>ハ</t>
    </rPh>
    <rPh sb="1" eb="2">
      <t>クチ</t>
    </rPh>
    <rPh sb="2" eb="4">
      <t>メイショウ</t>
    </rPh>
    <rPh sb="6" eb="7">
      <t>トイ</t>
    </rPh>
    <rPh sb="7" eb="8">
      <t>カン</t>
    </rPh>
    <rPh sb="8" eb="10">
      <t>メイショウ</t>
    </rPh>
    <phoneticPr fontId="3"/>
  </si>
  <si>
    <t>計画排水量</t>
    <rPh sb="0" eb="2">
      <t>ケイカク</t>
    </rPh>
    <rPh sb="2" eb="4">
      <t>ハイスイ</t>
    </rPh>
    <rPh sb="4" eb="5">
      <t>リョウ</t>
    </rPh>
    <phoneticPr fontId="3"/>
  </si>
  <si>
    <t>排水能力（雨水）</t>
    <rPh sb="0" eb="2">
      <t>ハイスイ</t>
    </rPh>
    <rPh sb="2" eb="4">
      <t>ノウリョク</t>
    </rPh>
    <rPh sb="5" eb="7">
      <t>ウスイ</t>
    </rPh>
    <phoneticPr fontId="3"/>
  </si>
  <si>
    <t>排水人口
（人）</t>
    <rPh sb="0" eb="2">
      <t>ハイスイ</t>
    </rPh>
    <rPh sb="2" eb="4">
      <t>ジンコウ</t>
    </rPh>
    <rPh sb="6" eb="7">
      <t>ニン</t>
    </rPh>
    <phoneticPr fontId="3"/>
  </si>
  <si>
    <t>集水面積</t>
    <rPh sb="0" eb="1">
      <t>シュウ</t>
    </rPh>
    <rPh sb="1" eb="2">
      <t>スイ</t>
    </rPh>
    <rPh sb="2" eb="4">
      <t>メンセキ</t>
    </rPh>
    <phoneticPr fontId="3"/>
  </si>
  <si>
    <t>運転開始
年月日</t>
    <rPh sb="0" eb="2">
      <t>ウンテン</t>
    </rPh>
    <rPh sb="2" eb="4">
      <t>カイシ</t>
    </rPh>
    <rPh sb="5" eb="8">
      <t>ネンガッピ</t>
    </rPh>
    <phoneticPr fontId="3"/>
  </si>
  <si>
    <t>放流先の
名称</t>
    <rPh sb="0" eb="2">
      <t>ホウリュウ</t>
    </rPh>
    <rPh sb="2" eb="3">
      <t>サキ</t>
    </rPh>
    <rPh sb="5" eb="7">
      <t>メイショウ</t>
    </rPh>
    <phoneticPr fontId="3"/>
  </si>
  <si>
    <t>敷地面積
(㎡)</t>
    <rPh sb="0" eb="2">
      <t>シキチ</t>
    </rPh>
    <rPh sb="2" eb="4">
      <t>メンセキ</t>
    </rPh>
    <phoneticPr fontId="3"/>
  </si>
  <si>
    <t>位　置</t>
    <rPh sb="0" eb="1">
      <t>イ</t>
    </rPh>
    <rPh sb="2" eb="3">
      <t>チ</t>
    </rPh>
    <phoneticPr fontId="3"/>
  </si>
  <si>
    <t>名　称
（排水区名）</t>
    <rPh sb="0" eb="1">
      <t>メイ</t>
    </rPh>
    <rPh sb="2" eb="3">
      <t>ショウ</t>
    </rPh>
    <rPh sb="5" eb="7">
      <t>ハイスイ</t>
    </rPh>
    <rPh sb="7" eb="8">
      <t>ク</t>
    </rPh>
    <rPh sb="8" eb="9">
      <t>メイ</t>
    </rPh>
    <phoneticPr fontId="3"/>
  </si>
  <si>
    <t>ポンプ施設の位置、敷地の面積、構造及び能力調書</t>
    <rPh sb="3" eb="5">
      <t>シセツ</t>
    </rPh>
    <rPh sb="6" eb="8">
      <t>イチ</t>
    </rPh>
    <rPh sb="9" eb="11">
      <t>シキチ</t>
    </rPh>
    <rPh sb="12" eb="14">
      <t>メンセキ</t>
    </rPh>
    <rPh sb="15" eb="17">
      <t>コウゾウ</t>
    </rPh>
    <rPh sb="17" eb="18">
      <t>オヨ</t>
    </rPh>
    <rPh sb="19" eb="21">
      <t>ノウリョク</t>
    </rPh>
    <rPh sb="21" eb="23">
      <t>チョウショ</t>
    </rPh>
    <phoneticPr fontId="3"/>
  </si>
  <si>
    <t>[PLANETS]:[IMG]:PATHATR:ファイリング_場内配置図:WH:502,697</t>
    <phoneticPr fontId="3"/>
  </si>
  <si>
    <t>[PLANETS]:[ATR]:MN:集水面積（ha）</t>
  </si>
  <si>
    <t>[PLANETS]:[ATR]:MN:集水面積（ha）_備考</t>
    <rPh sb="28" eb="30">
      <t>ビコウ</t>
    </rPh>
    <phoneticPr fontId="3"/>
  </si>
  <si>
    <t>[PLANETS]:[ATR]:MN:排水能力雨天時（㎥/分）</t>
  </si>
  <si>
    <t>[PLANETS]:[ATR]:MN:排水能力雨天時（㎥/分）_備考</t>
    <rPh sb="32" eb="34">
      <t>ビコウ</t>
    </rPh>
    <phoneticPr fontId="3"/>
  </si>
  <si>
    <t>[PLANETS]:[ATR]:MN:吐口名称</t>
    <phoneticPr fontId="3"/>
  </si>
  <si>
    <t>[PLANETS]:[ATR]:MN:摘要</t>
    <rPh sb="19" eb="21">
      <t>テキヨウ</t>
    </rPh>
    <phoneticPr fontId="3"/>
  </si>
  <si>
    <t>[PLANETS]:[ATR]:MN:付帯設備1_備考</t>
    <rPh sb="25" eb="27">
      <t>ビコウ</t>
    </rPh>
    <phoneticPr fontId="3"/>
  </si>
  <si>
    <t>[PLANETS]:[ATR]:MN:付帯設備2_備考</t>
    <phoneticPr fontId="3"/>
  </si>
  <si>
    <t>[PLANETS]:[ATR]:MN:付帯設備3_備考</t>
    <phoneticPr fontId="3"/>
  </si>
  <si>
    <t>[PLANETS]:[ATR]:MN:付帯設備5_備考</t>
    <phoneticPr fontId="3"/>
  </si>
  <si>
    <t>[PLANETS]:[ATR]:MN:付帯設備6_備考</t>
    <phoneticPr fontId="3"/>
  </si>
  <si>
    <t>[PLANETS]:[ATR]:MN:付帯設備7_備考</t>
    <phoneticPr fontId="3"/>
  </si>
  <si>
    <t>[PLANETS]:[ATR]:MN:付帯設備8_備考</t>
    <phoneticPr fontId="3"/>
  </si>
  <si>
    <t>[PLANETS]:[ATR]:MN:付帯設備9_備考</t>
    <phoneticPr fontId="3"/>
  </si>
  <si>
    <t>[PLANETS]:[ATR]:MN:付帯設備10_備考</t>
    <phoneticPr fontId="3"/>
  </si>
  <si>
    <t>[PLANETS]:[ATR]:MN:付帯設備11_備考</t>
    <phoneticPr fontId="3"/>
  </si>
  <si>
    <t>[PLANETS]:[ATR]:MN:付帯設備12_備考</t>
    <phoneticPr fontId="3"/>
  </si>
  <si>
    <t>[PLANETS]:[ATR]:MN:付帯設備13_備考</t>
    <phoneticPr fontId="3"/>
  </si>
  <si>
    <t>[PLANETS]:[ATR]:MN:付帯設備14_備考</t>
    <phoneticPr fontId="3"/>
  </si>
  <si>
    <t>[PLANETS]:[ATR]:MN:付帯設備15_備考</t>
    <phoneticPr fontId="3"/>
  </si>
  <si>
    <t>[PLANETS]:[ATR]:MN:付帯設備16_備考</t>
    <phoneticPr fontId="3"/>
  </si>
  <si>
    <t>[PLANETS]:[ATR]:MN:付帯設備17_備考</t>
    <phoneticPr fontId="3"/>
  </si>
  <si>
    <t>[PLANETS]:[ATR]:MN:付帯設備18_備考</t>
    <phoneticPr fontId="3"/>
  </si>
  <si>
    <t>[PLANETS]:[ATR]:MN:付帯設備19_備考</t>
    <phoneticPr fontId="3"/>
  </si>
  <si>
    <t>[PLANETS]:[ATR]:MN:付帯設備20_備考</t>
    <phoneticPr fontId="3"/>
  </si>
  <si>
    <t>[PLANETS]:[ATR]:MN:付帯設備21_備考</t>
    <phoneticPr fontId="3"/>
  </si>
  <si>
    <t>[PLANETS]:[ATR]:MN:付帯設備22_備考</t>
    <phoneticPr fontId="3"/>
  </si>
  <si>
    <t/>
  </si>
  <si>
    <t>布佐ポンプ場</t>
  </si>
  <si>
    <t>我孫子市布佐字大割3752-1外</t>
  </si>
  <si>
    <t>一級河川 手賀川</t>
  </si>
  <si>
    <t>2015/03/26</t>
  </si>
  <si>
    <t>布佐樋管</t>
  </si>
  <si>
    <t>暫定供用予定</t>
  </si>
  <si>
    <t>布佐排水区</t>
  </si>
  <si>
    <t>（区域外流入4.08ha含む）</t>
  </si>
  <si>
    <t>（510(暫定) 720(将来)）</t>
  </si>
  <si>
    <t>ポンプ井</t>
  </si>
  <si>
    <t>井</t>
  </si>
  <si>
    <t>RC</t>
  </si>
  <si>
    <t>雨水ポンプ（大）No2,3</t>
  </si>
  <si>
    <t>台</t>
  </si>
  <si>
    <t>先行待機形立軸斜流ポンプ</t>
  </si>
  <si>
    <t>φ1200</t>
  </si>
  <si>
    <t>3.5㎥/秒/台</t>
  </si>
  <si>
    <t>将来３台</t>
  </si>
  <si>
    <t>雨水ポンプ（小）No4,5</t>
  </si>
  <si>
    <t>立軸斜流ポンプ</t>
  </si>
  <si>
    <t>φ600</t>
  </si>
  <si>
    <t>0.75㎥/秒/台</t>
  </si>
  <si>
    <t>流出渠</t>
  </si>
  <si>
    <t>ｍ</t>
  </si>
  <si>
    <t>□2700×2700</t>
  </si>
  <si>
    <t>切替ゲート（躯体）</t>
  </si>
  <si>
    <t>門</t>
  </si>
  <si>
    <t>幅7000×高11250×厚3100</t>
  </si>
  <si>
    <t>切替ゲート(ゲート)</t>
  </si>
  <si>
    <t>ステンレス製ローラーゲート</t>
  </si>
  <si>
    <t>幅4800×高4200</t>
  </si>
  <si>
    <t>流入渠</t>
  </si>
  <si>
    <t>流入ゲート（躯体）</t>
  </si>
  <si>
    <t>個</t>
  </si>
  <si>
    <t>幅4100×高9400×厚3500</t>
  </si>
  <si>
    <t>流入ゲート（ゲート）</t>
  </si>
  <si>
    <t>幅2700×高2700</t>
  </si>
  <si>
    <t>沈砂池</t>
  </si>
  <si>
    <t>池</t>
  </si>
  <si>
    <t>除塵機</t>
  </si>
  <si>
    <t>背面降下前面かき揚げ式</t>
  </si>
  <si>
    <t>幅3200×深6600</t>
  </si>
  <si>
    <t>間欠式回転アーム型</t>
  </si>
  <si>
    <t>しさ搬出機</t>
  </si>
  <si>
    <t>トラフ型ベルトコンベア</t>
  </si>
  <si>
    <t>ベルト幅750×機長18000</t>
  </si>
  <si>
    <t>ベルト幅900×機長24000</t>
  </si>
  <si>
    <t>排水ポンプ用原動機No2,3</t>
  </si>
  <si>
    <t>4サイクルディーゼル機関</t>
  </si>
  <si>
    <t>215kW×1500min-1</t>
  </si>
  <si>
    <t>排水ポンプ用電動機No4,5</t>
  </si>
  <si>
    <t>かご形三相誘導電動機</t>
  </si>
  <si>
    <t>55kW×1475min-1</t>
  </si>
  <si>
    <t>減速機No2,3</t>
  </si>
  <si>
    <t>直交軸かさ歯車減速機</t>
  </si>
  <si>
    <t>215kW×減速比5.85</t>
  </si>
  <si>
    <t>減速機No4,5</t>
  </si>
  <si>
    <t>立軸遊星歯車減速機</t>
  </si>
  <si>
    <t>55kW×減速比3.556</t>
  </si>
  <si>
    <t>上屋</t>
  </si>
  <si>
    <t>棟</t>
  </si>
  <si>
    <t xml:space="preserve">RC造 </t>
  </si>
  <si>
    <t>最高高さ 10.2m (地上１階、地下１階)</t>
  </si>
  <si>
    <t>建築面積449.05㎡ 延床面積789.10㎡</t>
  </si>
  <si>
    <t>自家発電装置</t>
  </si>
  <si>
    <t>3φ3W200V50Hz 250kVA</t>
  </si>
  <si>
    <t>燃料貯油槽</t>
  </si>
  <si>
    <t>基</t>
  </si>
  <si>
    <t>地下式円筒型鋼製強化プラスチック製二重殻タンク</t>
  </si>
  <si>
    <t>5kL</t>
  </si>
  <si>
    <t>若松第４ポンプ場</t>
  </si>
  <si>
    <t>我孫子市若松地先</t>
  </si>
  <si>
    <t>一級河川 手賀沼</t>
  </si>
  <si>
    <t>H26.3.18</t>
  </si>
  <si>
    <t>若松第５樋管</t>
  </si>
  <si>
    <t>改築（H25年度）</t>
  </si>
  <si>
    <t>若松第5排水区</t>
  </si>
  <si>
    <t>スクリーン</t>
  </si>
  <si>
    <t>平鋼製格子形バースクリーン</t>
  </si>
  <si>
    <t>巾2000深2016目巾40</t>
  </si>
  <si>
    <t>改築</t>
  </si>
  <si>
    <t>鉄筋ｺﾝｸﾘｰﾄ</t>
  </si>
  <si>
    <t>雨水ポンプ</t>
  </si>
  <si>
    <t>水中ポンプ</t>
  </si>
  <si>
    <t>φ400</t>
  </si>
  <si>
    <t>25㎥/分/台</t>
  </si>
  <si>
    <t>交換</t>
  </si>
  <si>
    <t>流出ゲート</t>
  </si>
  <si>
    <t>鋳鉄製外ネジ式角形ゲート</t>
  </si>
  <si>
    <t>巾1000高1000</t>
  </si>
  <si>
    <t>ｽﾋﾟﾝﾄﾞﾙ式電動開閉</t>
  </si>
  <si>
    <t xml:space="preserve">吐出漕	</t>
  </si>
  <si>
    <t>m</t>
  </si>
  <si>
    <t>□1000</t>
  </si>
  <si>
    <t>新設</t>
  </si>
  <si>
    <t>監視システム</t>
  </si>
  <si>
    <t>式</t>
  </si>
  <si>
    <t>若松第１ポンプ場</t>
  </si>
  <si>
    <t>H26.12.10</t>
  </si>
  <si>
    <t>若松第２樋管</t>
  </si>
  <si>
    <t>改築（H26年度）</t>
  </si>
  <si>
    <t>若松第2排水区</t>
  </si>
  <si>
    <t>巾2000目巾40</t>
  </si>
  <si>
    <t>13.5㎥/分/台</t>
  </si>
  <si>
    <t>巾1200高1200</t>
  </si>
  <si>
    <t>若松第２ポンプ場</t>
  </si>
  <si>
    <t>若松第３樋管</t>
  </si>
  <si>
    <t>若松第3排水区</t>
  </si>
  <si>
    <t>巾2000深2160目巾40</t>
  </si>
  <si>
    <t>φ300</t>
  </si>
  <si>
    <t>16.5㎥/分/台</t>
  </si>
  <si>
    <t>□1200</t>
  </si>
  <si>
    <t>若松第３ポンプ場</t>
  </si>
  <si>
    <t>若松第４樋管</t>
  </si>
  <si>
    <t>若松第4排水区</t>
  </si>
  <si>
    <t>巾2000深2138目巾40</t>
  </si>
  <si>
    <t>φ350</t>
  </si>
  <si>
    <t>我孫子4丁目調整池ポンプ</t>
  </si>
  <si>
    <t>我孫子市我孫子４丁目</t>
  </si>
  <si>
    <t>2017/1/31</t>
  </si>
  <si>
    <t>NO IMAGE</t>
  </si>
  <si>
    <t xml:space="preserve">雨水ポンプ  </t>
  </si>
  <si>
    <t xml:space="preserve">台  </t>
  </si>
  <si>
    <t xml:space="preserve">水中ポンプ  </t>
  </si>
  <si>
    <t>φ80</t>
  </si>
  <si>
    <t xml:space="preserve">1.5kw/台、0.56㎥/分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</si>
</sst>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20"/>
      <name val="ＭＳ Ｐゴシック"/>
      <family val="3"/>
      <charset val="128"/>
      <scheme val="minor"/>
    </font>
    <font>
      <sz val="20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0" xfId="1" applyFont="1" applyFill="1">
      <alignment vertical="center"/>
    </xf>
    <xf numFmtId="0" fontId="4" fillId="0" borderId="0" xfId="1" applyFont="1" applyFill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vertical="top"/>
    </xf>
    <xf numFmtId="0" fontId="2" fillId="0" borderId="0" xfId="1" applyFont="1" applyFill="1" applyBorder="1" applyAlignment="1">
      <alignment vertical="top"/>
    </xf>
    <xf numFmtId="0" fontId="2" fillId="0" borderId="10" xfId="1" applyFont="1" applyFill="1" applyBorder="1" applyAlignment="1">
      <alignment vertical="top"/>
    </xf>
    <xf numFmtId="0" fontId="2" fillId="0" borderId="9" xfId="1" applyFont="1" applyFill="1" applyBorder="1" applyAlignment="1">
      <alignment vertical="top"/>
    </xf>
    <xf numFmtId="0" fontId="2" fillId="0" borderId="1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" xfId="1" applyFont="1" applyFill="1" applyBorder="1" applyAlignment="1">
      <alignment horizontal="center" vertical="center" shrinkToFit="1"/>
    </xf>
    <xf numFmtId="0" fontId="2" fillId="0" borderId="1" xfId="1" applyFont="1" applyFill="1" applyBorder="1" applyAlignment="1">
      <alignment vertical="center" shrinkToFit="1"/>
    </xf>
    <xf numFmtId="14" fontId="2" fillId="0" borderId="1" xfId="1" applyNumberFormat="1" applyFont="1" applyFill="1" applyBorder="1" applyAlignment="1">
      <alignment vertical="center" shrinkToFit="1"/>
    </xf>
    <xf numFmtId="0" fontId="2" fillId="0" borderId="1" xfId="1" applyFont="1" applyFill="1" applyBorder="1" applyAlignment="1">
      <alignment horizontal="left" vertical="center" shrinkToFit="1"/>
    </xf>
    <xf numFmtId="0" fontId="2" fillId="0" borderId="6" xfId="1" applyFont="1" applyFill="1" applyBorder="1">
      <alignment vertical="center"/>
    </xf>
    <xf numFmtId="0" fontId="2" fillId="0" borderId="12" xfId="1" applyFont="1" applyFill="1" applyBorder="1" applyAlignment="1">
      <alignment horizontal="left" vertical="center"/>
    </xf>
    <xf numFmtId="0" fontId="2" fillId="0" borderId="11" xfId="1" applyFont="1" applyFill="1" applyBorder="1" applyAlignment="1">
      <alignment horizontal="left" vertical="center"/>
    </xf>
    <xf numFmtId="0" fontId="2" fillId="0" borderId="13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4" fontId="2" fillId="0" borderId="12" xfId="1" applyNumberFormat="1" applyFont="1" applyFill="1" applyBorder="1" applyAlignment="1">
      <alignment horizontal="center" vertical="center"/>
    </xf>
    <xf numFmtId="4" fontId="2" fillId="0" borderId="11" xfId="1" applyNumberFormat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14" fontId="2" fillId="0" borderId="12" xfId="1" applyNumberFormat="1" applyFont="1" applyFill="1" applyBorder="1" applyAlignment="1">
      <alignment horizontal="center" vertical="center"/>
    </xf>
    <xf numFmtId="14" fontId="2" fillId="0" borderId="11" xfId="1" applyNumberFormat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 shrinkToFit="1"/>
    </xf>
    <xf numFmtId="0" fontId="2" fillId="0" borderId="2" xfId="1" applyFont="1" applyFill="1" applyBorder="1" applyAlignment="1">
      <alignment horizontal="center" vertical="center" shrinkToFit="1"/>
    </xf>
    <xf numFmtId="0" fontId="2" fillId="0" borderId="3" xfId="1" applyFont="1" applyFill="1" applyBorder="1" applyAlignment="1">
      <alignment horizontal="center" vertical="center"/>
    </xf>
    <xf numFmtId="1" fontId="2" fillId="0" borderId="12" xfId="1" applyNumberFormat="1" applyFont="1" applyFill="1" applyBorder="1" applyAlignment="1">
      <alignment horizontal="center" vertical="center"/>
    </xf>
    <xf numFmtId="1" fontId="2" fillId="0" borderId="11" xfId="1" applyNumberFormat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vertical="center" horizontal="center"/>
    </xf>
    <xf numFmtId="0" fontId="2" fillId="0" borderId="7" xfId="1" applyFont="1" applyFill="1" applyBorder="1" applyAlignment="1">
      <alignment vertical="top"/>
    </xf>
    <xf numFmtId="0" fontId="2" fillId="0" borderId="5" xfId="1" applyFont="1" applyFill="1" applyBorder="1" applyAlignment="1">
      <alignment vertical="top"/>
    </xf>
    <xf numFmtId="0" fontId="2" fillId="0" borderId="4" xfId="1" applyFont="1" applyFill="1" applyBorder="1" applyAlignment="1">
      <alignment vertical="top"/>
    </xf>
  </cellXfs>
  <cellStyles count="2">
    <cellStyle name="標準" xfId="0" builtinId="0" customBuiltin="1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0" Type="http://schemas.openxmlformats.org/officeDocument/2006/relationships/worksheet" Target="worksheets/sheet7.xml"/>
  <Relationship Id="rId11" Type="http://schemas.openxmlformats.org/officeDocument/2006/relationships/worksheet" Target="worksheets/sheet8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  <Relationship Id="rId6" Type="http://schemas.openxmlformats.org/officeDocument/2006/relationships/worksheet" Target="worksheets/sheet3.xml"/>
  <Relationship Id="rId7" Type="http://schemas.openxmlformats.org/officeDocument/2006/relationships/worksheet" Target="worksheets/sheet4.xml"/>
  <Relationship Id="rId8" Type="http://schemas.openxmlformats.org/officeDocument/2006/relationships/worksheet" Target="worksheets/sheet5.xml"/>
  <Relationship Id="rId9" Type="http://schemas.openxmlformats.org/officeDocument/2006/relationships/worksheet" Target="worksheets/sheet6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_rels/drawing4.xml.rels><?xml version="1.0" encoding="UTF-8"?>

<Relationships xmlns="http://schemas.openxmlformats.org/package/2006/relationships">
  <Relationship Id="rId1" Type="http://schemas.openxmlformats.org/officeDocument/2006/relationships/image" Target="../media/image4.jpeg"/>
</Relationships>

</file>

<file path=xl/drawings/_rels/drawing5.xml.rels><?xml version="1.0" encoding="UTF-8"?>

<Relationships xmlns="http://schemas.openxmlformats.org/package/2006/relationships">
  <Relationship Id="rId1" Type="http://schemas.openxmlformats.org/officeDocument/2006/relationships/image" Target="../media/image5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0</xdr:colOff>
      <xdr:row>7</xdr:row>
      <xdr:rowOff>0</xdr:rowOff>
    </xdr:from>
    <xdr:to>
      <xdr:col>4</xdr:col>
      <xdr:colOff>980412</xdr:colOff>
      <xdr:row>25</xdr:row>
      <xdr:rowOff>166571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4781550" cy="50147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0</xdr:colOff>
      <xdr:row>7</xdr:row>
      <xdr:rowOff>0</xdr:rowOff>
    </xdr:from>
    <xdr:to>
      <xdr:col>4</xdr:col>
      <xdr:colOff>45533</xdr:colOff>
      <xdr:row>31</xdr:row>
      <xdr:rowOff>247649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3846671" cy="66389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0</xdr:colOff>
      <xdr:row>7</xdr:row>
      <xdr:rowOff>0</xdr:rowOff>
    </xdr:from>
    <xdr:to>
      <xdr:col>4</xdr:col>
      <xdr:colOff>523254</xdr:colOff>
      <xdr:row>31</xdr:row>
      <xdr:rowOff>247650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4324392" cy="66389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0</xdr:colOff>
      <xdr:row>7</xdr:row>
      <xdr:rowOff>0</xdr:rowOff>
    </xdr:from>
    <xdr:to>
      <xdr:col>4</xdr:col>
      <xdr:colOff>82752</xdr:colOff>
      <xdr:row>31</xdr:row>
      <xdr:rowOff>247650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3883889" cy="66389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0</xdr:colOff>
      <xdr:row>7</xdr:row>
      <xdr:rowOff>0</xdr:rowOff>
    </xdr:from>
    <xdr:to>
      <xdr:col>4</xdr:col>
      <xdr:colOff>82752</xdr:colOff>
      <xdr:row>31</xdr:row>
      <xdr:rowOff>247650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3883889" cy="6638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  <Relationship Id="rId2" Type="http://schemas.openxmlformats.org/officeDocument/2006/relationships/drawing" Target="../drawings/drawing1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  <Relationship Id="rId2" Type="http://schemas.openxmlformats.org/officeDocument/2006/relationships/drawing" Target="../drawings/drawing2.xml"/>
</Relationships>

</file>

<file path=xl/worksheets/_rels/sheet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  <Relationship Id="rId2" Type="http://schemas.openxmlformats.org/officeDocument/2006/relationships/drawing" Target="../drawings/drawing3.xml"/>
</Relationships>

</file>

<file path=xl/worksheets/_rels/sheet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  <Relationship Id="rId2" Type="http://schemas.openxmlformats.org/officeDocument/2006/relationships/drawing" Target="../drawings/drawing4.xml"/>
</Relationships>

</file>

<file path=xl/worksheets/_rels/sheet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  <Relationship Id="rId2" Type="http://schemas.openxmlformats.org/officeDocument/2006/relationships/drawing" Target="../drawings/drawing5.xml"/>
</Relationships>

</file>

<file path=xl/worksheets/_rels/sheet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false" view="pageBreakPreview" zoomScaleNormal="100" zoomScaleSheetLayoutView="100" workbookViewId="0">
      <selection sqref="A1:N1"/>
    </sheetView>
  </sheetViews>
  <sheetFormatPr defaultRowHeight="13.5"/>
  <cols>
    <col min="1" max="1" customWidth="true" style="1" width="0.7109375" collapsed="true"/>
    <col min="2" max="2" customWidth="true" style="1" width="22.85546875" collapsed="true"/>
    <col min="3" max="3" customWidth="true" style="1" width="19.140625" collapsed="true"/>
    <col min="4" max="5" customWidth="true" style="1" width="15.0" collapsed="true"/>
    <col min="6" max="7" customWidth="true" style="1" width="16.7109375" collapsed="true"/>
    <col min="8" max="8" customWidth="true" style="1" width="8.85546875" collapsed="true"/>
    <col min="9" max="9" customWidth="true" style="1" width="13.28515625" collapsed="true"/>
    <col min="10" max="13" customWidth="true" style="1" width="16.7109375" collapsed="true"/>
    <col min="14" max="14" customWidth="true" style="1" width="17.85546875" collapsed="true"/>
    <col min="15" max="16384" style="1" width="9.140625" collapsed="true"/>
  </cols>
  <sheetData>
    <row r="1" spans="1:17" ht="24">
      <c r="A1" s="40" t="s">
        <v>181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7" ht="18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7" ht="19.5" customHeight="1">
      <c r="A3" s="18" t="s">
        <v>180</v>
      </c>
      <c r="B3" s="19"/>
      <c r="C3" s="39" t="s">
        <v>179</v>
      </c>
      <c r="D3" s="23" t="s">
        <v>178</v>
      </c>
      <c r="E3" s="23" t="s">
        <v>177</v>
      </c>
      <c r="F3" s="23" t="s">
        <v>176</v>
      </c>
      <c r="G3" s="3" t="s">
        <v>175</v>
      </c>
      <c r="H3" s="18" t="s">
        <v>174</v>
      </c>
      <c r="I3" s="28"/>
      <c r="J3" s="31" t="s">
        <v>173</v>
      </c>
      <c r="K3" s="32"/>
      <c r="L3" s="3" t="s">
        <v>172</v>
      </c>
      <c r="M3" s="23" t="s">
        <v>171</v>
      </c>
      <c r="N3" s="4" t="s">
        <v>170</v>
      </c>
    </row>
    <row r="4" spans="1:17" ht="61.5" customHeight="1">
      <c r="A4" s="41"/>
      <c r="B4" s="42"/>
      <c r="C4" s="33"/>
      <c r="D4" s="24"/>
      <c r="E4" s="33"/>
      <c r="F4" s="24"/>
      <c r="G4" s="4" t="s">
        <v>169</v>
      </c>
      <c r="H4" s="29"/>
      <c r="I4" s="30"/>
      <c r="J4" s="4" t="s">
        <v>168</v>
      </c>
      <c r="K4" s="4" t="s">
        <v>167</v>
      </c>
      <c r="L4" s="4" t="s">
        <v>166</v>
      </c>
      <c r="M4" s="33"/>
      <c r="N4" s="4"/>
    </row>
    <row r="5" spans="1:17" ht="30" customHeight="1">
      <c r="A5" s="18" t="s">
        <v>211</v>
      </c>
      <c r="B5" s="19"/>
      <c r="C5" s="19" t="s">
        <v>212</v>
      </c>
      <c r="D5" s="21" t="n">
        <v>2222.52</v>
      </c>
      <c r="E5" s="23" t="s">
        <v>213</v>
      </c>
      <c r="F5" s="25" t="s">
        <v>214</v>
      </c>
      <c r="G5" s="23" t="str">
        <f>IF(OR(P5="[PLANETS]:[ATR]:MN:集水面積（ha）",AND(P5="",P6="")),"",IF(P6="",P5,P5&amp;"
"&amp;P6))</f>
        <v>208.4
（区域外流入4.08ha含む）</v>
      </c>
      <c r="H5" s="27" t="s">
        <v>210</v>
      </c>
      <c r="I5" s="28"/>
      <c r="J5" s="37" t="n">
        <v>90.0</v>
      </c>
      <c r="K5" s="23" t="str">
        <f>IF(OR(Q5="[PLANETS]:[ATR]:MN:排水能力雨天時（㎥/分）",AND(Q5="",Q6="")),"",IF(Q6="",Q5,Q5&amp;"
"&amp;Q6))</f>
        <v>510
（510(暫定) 720(将来)）</v>
      </c>
      <c r="L5" s="39" t="n">
        <v>11.839</v>
      </c>
      <c r="M5" s="39" t="s">
        <v>215</v>
      </c>
      <c r="N5" s="16" t="s">
        <v>216</v>
      </c>
      <c r="O5" s="1" t="s">
        <v>217</v>
      </c>
      <c r="P5" s="1" t="n">
        <v>208.4</v>
      </c>
      <c r="Q5" s="1" t="n">
        <v>510.0</v>
      </c>
    </row>
    <row r="6" spans="1:17" ht="30.75" customHeight="1">
      <c r="A6" s="43" t="str">
        <f>"（"&amp;O5&amp;"）"</f>
        <v>（布佐排水区）</v>
      </c>
      <c r="B6" s="20"/>
      <c r="C6" s="20"/>
      <c r="D6" s="22"/>
      <c r="E6" s="24"/>
      <c r="F6" s="26"/>
      <c r="G6" s="24"/>
      <c r="H6" s="29"/>
      <c r="I6" s="30"/>
      <c r="J6" s="38"/>
      <c r="K6" s="24"/>
      <c r="L6" s="33"/>
      <c r="M6" s="33"/>
      <c r="N6" s="17"/>
      <c r="P6" s="1" t="s">
        <v>218</v>
      </c>
      <c r="Q6" s="1" t="s">
        <v>219</v>
      </c>
    </row>
    <row r="7" spans="1:17" ht="20.25" customHeight="1">
      <c r="A7" s="5" t="s">
        <v>156</v>
      </c>
      <c r="B7" s="6"/>
      <c r="C7" s="7"/>
      <c r="D7" s="7"/>
      <c r="E7" s="8"/>
      <c r="F7" s="36" t="s">
        <v>155</v>
      </c>
      <c r="G7" s="32"/>
      <c r="H7" s="9"/>
      <c r="I7" s="9"/>
      <c r="J7" s="9"/>
      <c r="K7" s="9"/>
      <c r="L7" s="9"/>
      <c r="M7" s="9"/>
      <c r="N7" s="9"/>
    </row>
    <row r="8" spans="1:17" ht="37.5" customHeight="1">
      <c r="A8" s="10"/>
      <c r="B8" s="44" t="s">
        <v>210</v>
      </c>
      <c r="C8" s="44"/>
      <c r="D8" s="44"/>
      <c r="E8" s="45"/>
      <c r="F8" s="36" t="s">
        <v>154</v>
      </c>
      <c r="G8" s="32"/>
      <c r="H8" s="3" t="s">
        <v>153</v>
      </c>
      <c r="I8" s="3" t="s">
        <v>152</v>
      </c>
      <c r="J8" s="3" t="s">
        <v>151</v>
      </c>
      <c r="K8" s="3" t="s">
        <v>150</v>
      </c>
      <c r="L8" s="3" t="s">
        <v>149</v>
      </c>
      <c r="M8" s="3" t="s">
        <v>148</v>
      </c>
      <c r="N8" s="3" t="s">
        <v>147</v>
      </c>
    </row>
    <row r="9" spans="1:17" ht="20.25" customHeight="1">
      <c r="A9" s="10"/>
      <c r="B9" s="44"/>
      <c r="C9" s="44"/>
      <c r="D9" s="44"/>
      <c r="E9" s="45"/>
      <c r="F9" s="34" t="s">
        <v>220</v>
      </c>
      <c r="G9" s="35" t="s">
        <v>220</v>
      </c>
      <c r="H9" s="11" t="s">
        <v>221</v>
      </c>
      <c r="I9" s="12" t="n">
        <v>4.0</v>
      </c>
      <c r="J9" s="12" t="s">
        <v>222</v>
      </c>
      <c r="K9" s="12" t="s">
        <v>210</v>
      </c>
      <c r="L9" s="12" t="s">
        <v>210</v>
      </c>
      <c r="M9" s="13" t="n">
        <v>41716.0</v>
      </c>
      <c r="N9" s="14" t="s">
        <v>210</v>
      </c>
    </row>
    <row r="10" spans="1:17" ht="20.25" customHeight="1">
      <c r="A10" s="10"/>
      <c r="B10" s="44"/>
      <c r="C10" s="44"/>
      <c r="D10" s="44"/>
      <c r="E10" s="45"/>
      <c r="F10" s="34" t="s">
        <v>223</v>
      </c>
      <c r="G10" s="35" t="s">
        <v>223</v>
      </c>
      <c r="H10" s="11" t="s">
        <v>224</v>
      </c>
      <c r="I10" s="12" t="n">
        <v>2.0</v>
      </c>
      <c r="J10" s="12" t="s">
        <v>225</v>
      </c>
      <c r="K10" s="12" t="s">
        <v>226</v>
      </c>
      <c r="L10" s="12" t="s">
        <v>227</v>
      </c>
      <c r="M10" s="13" t="n">
        <v>42082.0</v>
      </c>
      <c r="N10" s="14" t="s">
        <v>228</v>
      </c>
    </row>
    <row r="11" spans="1:17" ht="20.25" customHeight="1">
      <c r="A11" s="10"/>
      <c r="B11" s="44"/>
      <c r="C11" s="44"/>
      <c r="D11" s="44"/>
      <c r="E11" s="45"/>
      <c r="F11" s="34" t="s">
        <v>229</v>
      </c>
      <c r="G11" s="35" t="s">
        <v>229</v>
      </c>
      <c r="H11" s="11" t="s">
        <v>224</v>
      </c>
      <c r="I11" s="12" t="n">
        <v>2.0</v>
      </c>
      <c r="J11" s="12" t="s">
        <v>230</v>
      </c>
      <c r="K11" s="12" t="s">
        <v>231</v>
      </c>
      <c r="L11" s="12" t="s">
        <v>232</v>
      </c>
      <c r="M11" s="13" t="n">
        <v>42082.0</v>
      </c>
      <c r="N11" s="14" t="s">
        <v>210</v>
      </c>
    </row>
    <row r="12" spans="1:17" ht="20.25" customHeight="1">
      <c r="A12" s="10"/>
      <c r="B12" s="44"/>
      <c r="C12" s="44"/>
      <c r="D12" s="44"/>
      <c r="E12" s="45"/>
      <c r="F12" s="34" t="s">
        <v>233</v>
      </c>
      <c r="G12" s="35" t="s">
        <v>233</v>
      </c>
      <c r="H12" s="11" t="s">
        <v>234</v>
      </c>
      <c r="I12" s="12" t="n">
        <v>29.464</v>
      </c>
      <c r="J12" s="12" t="s">
        <v>222</v>
      </c>
      <c r="K12" s="12" t="s">
        <v>235</v>
      </c>
      <c r="L12" s="12" t="s">
        <v>210</v>
      </c>
      <c r="M12" s="13" t="n">
        <v>41716.0</v>
      </c>
      <c r="N12" s="14" t="s">
        <v>210</v>
      </c>
    </row>
    <row r="13" spans="1:17" ht="20.25" customHeight="1">
      <c r="A13" s="10"/>
      <c r="B13" s="44"/>
      <c r="C13" s="44"/>
      <c r="D13" s="44"/>
      <c r="E13" s="45"/>
      <c r="F13" s="34" t="s">
        <v>236</v>
      </c>
      <c r="G13" s="35" t="s">
        <v>236</v>
      </c>
      <c r="H13" s="11" t="s">
        <v>237</v>
      </c>
      <c r="I13" s="12" t="n">
        <v>1.0</v>
      </c>
      <c r="J13" s="12" t="s">
        <v>222</v>
      </c>
      <c r="K13" s="12" t="s">
        <v>238</v>
      </c>
      <c r="L13" s="12" t="s">
        <v>210</v>
      </c>
      <c r="M13" s="13" t="n">
        <v>41716.0</v>
      </c>
      <c r="N13" s="14" t="s">
        <v>210</v>
      </c>
    </row>
    <row r="14" spans="1:17" ht="20.25" customHeight="1">
      <c r="A14" s="10"/>
      <c r="B14" s="44"/>
      <c r="C14" s="44"/>
      <c r="D14" s="44"/>
      <c r="E14" s="45"/>
      <c r="F14" s="34" t="s">
        <v>239</v>
      </c>
      <c r="G14" s="35" t="s">
        <v>239</v>
      </c>
      <c r="H14" s="11" t="s">
        <v>237</v>
      </c>
      <c r="I14" s="12" t="n">
        <v>1.0</v>
      </c>
      <c r="J14" s="12" t="s">
        <v>240</v>
      </c>
      <c r="K14" s="12" t="s">
        <v>241</v>
      </c>
      <c r="L14" s="12" t="s">
        <v>210</v>
      </c>
      <c r="M14" s="13" t="n">
        <v>42082.0</v>
      </c>
      <c r="N14" s="14" t="s">
        <v>210</v>
      </c>
    </row>
    <row r="15" spans="1:17" ht="20.25" customHeight="1">
      <c r="A15" s="10"/>
      <c r="B15" s="44"/>
      <c r="C15" s="44"/>
      <c r="D15" s="44"/>
      <c r="E15" s="45"/>
      <c r="F15" s="34" t="s">
        <v>242</v>
      </c>
      <c r="G15" s="35" t="s">
        <v>242</v>
      </c>
      <c r="H15" s="11" t="s">
        <v>234</v>
      </c>
      <c r="I15" s="12" t="n">
        <v>21.195</v>
      </c>
      <c r="J15" s="12" t="s">
        <v>222</v>
      </c>
      <c r="K15" s="12" t="s">
        <v>235</v>
      </c>
      <c r="L15" s="12" t="s">
        <v>210</v>
      </c>
      <c r="M15" s="13" t="n">
        <v>41716.0</v>
      </c>
      <c r="N15" s="14" t="s">
        <v>210</v>
      </c>
    </row>
    <row r="16" spans="1:17" ht="20.25" customHeight="1">
      <c r="A16" s="10"/>
      <c r="B16" s="44"/>
      <c r="C16" s="44"/>
      <c r="D16" s="44"/>
      <c r="E16" s="45"/>
      <c r="F16" s="34" t="s">
        <v>243</v>
      </c>
      <c r="G16" s="35" t="s">
        <v>243</v>
      </c>
      <c r="H16" s="11" t="s">
        <v>244</v>
      </c>
      <c r="I16" s="12" t="n">
        <v>1.0</v>
      </c>
      <c r="J16" s="12" t="s">
        <v>222</v>
      </c>
      <c r="K16" s="12" t="s">
        <v>245</v>
      </c>
      <c r="L16" s="12" t="s">
        <v>210</v>
      </c>
      <c r="M16" s="13" t="n">
        <v>41716.0</v>
      </c>
      <c r="N16" s="14" t="s">
        <v>210</v>
      </c>
    </row>
    <row r="17" spans="1:14" ht="20.25" customHeight="1">
      <c r="A17" s="10"/>
      <c r="B17" s="44"/>
      <c r="C17" s="44"/>
      <c r="D17" s="44"/>
      <c r="E17" s="45"/>
      <c r="F17" s="34" t="s">
        <v>246</v>
      </c>
      <c r="G17" s="35" t="s">
        <v>246</v>
      </c>
      <c r="H17" s="11" t="s">
        <v>237</v>
      </c>
      <c r="I17" s="12" t="n">
        <v>1.0</v>
      </c>
      <c r="J17" s="12" t="s">
        <v>240</v>
      </c>
      <c r="K17" s="12" t="s">
        <v>247</v>
      </c>
      <c r="L17" s="12" t="s">
        <v>210</v>
      </c>
      <c r="M17" s="13" t="n">
        <v>42082.0</v>
      </c>
      <c r="N17" s="14" t="s">
        <v>210</v>
      </c>
    </row>
    <row r="18" spans="1:14" ht="20.25" customHeight="1">
      <c r="A18" s="10"/>
      <c r="B18" s="44"/>
      <c r="C18" s="44"/>
      <c r="D18" s="44"/>
      <c r="E18" s="45"/>
      <c r="F18" s="34" t="s">
        <v>248</v>
      </c>
      <c r="G18" s="35" t="s">
        <v>248</v>
      </c>
      <c r="H18" s="11" t="s">
        <v>249</v>
      </c>
      <c r="I18" s="12" t="n">
        <v>1.0</v>
      </c>
      <c r="J18" s="12" t="s">
        <v>222</v>
      </c>
      <c r="K18" s="12" t="s">
        <v>210</v>
      </c>
      <c r="L18" s="12" t="s">
        <v>210</v>
      </c>
      <c r="M18" s="13" t="n">
        <v>41716.0</v>
      </c>
      <c r="N18" s="14" t="s">
        <v>210</v>
      </c>
    </row>
    <row r="19" spans="1:14" ht="20.25" customHeight="1">
      <c r="A19" s="10"/>
      <c r="B19" s="44"/>
      <c r="C19" s="44"/>
      <c r="D19" s="44"/>
      <c r="E19" s="45"/>
      <c r="F19" s="34" t="s">
        <v>250</v>
      </c>
      <c r="G19" s="35" t="s">
        <v>250</v>
      </c>
      <c r="H19" s="11" t="s">
        <v>224</v>
      </c>
      <c r="I19" s="12" t="n">
        <v>2.0</v>
      </c>
      <c r="J19" s="12" t="s">
        <v>251</v>
      </c>
      <c r="K19" s="12" t="s">
        <v>252</v>
      </c>
      <c r="L19" s="12" t="s">
        <v>210</v>
      </c>
      <c r="M19" s="13" t="n">
        <v>42082.0</v>
      </c>
      <c r="N19" s="14" t="s">
        <v>228</v>
      </c>
    </row>
    <row r="20" spans="1:14" ht="20.25" customHeight="1">
      <c r="A20" s="10"/>
      <c r="B20" s="44"/>
      <c r="C20" s="44"/>
      <c r="D20" s="44"/>
      <c r="E20" s="45"/>
      <c r="F20" s="34" t="s">
        <v>250</v>
      </c>
      <c r="G20" s="35" t="s">
        <v>250</v>
      </c>
      <c r="H20" s="11" t="s">
        <v>224</v>
      </c>
      <c r="I20" s="12" t="n">
        <v>1.0</v>
      </c>
      <c r="J20" s="12" t="s">
        <v>253</v>
      </c>
      <c r="K20" s="12" t="s">
        <v>252</v>
      </c>
      <c r="L20" s="12" t="s">
        <v>210</v>
      </c>
      <c r="M20" s="13" t="n">
        <v>42082.0</v>
      </c>
      <c r="N20" s="14" t="s">
        <v>210</v>
      </c>
    </row>
    <row r="21" spans="1:14" ht="20.25" customHeight="1">
      <c r="A21" s="10"/>
      <c r="B21" s="44"/>
      <c r="C21" s="44"/>
      <c r="D21" s="44"/>
      <c r="E21" s="45"/>
      <c r="F21" s="34" t="s">
        <v>254</v>
      </c>
      <c r="G21" s="35" t="s">
        <v>254</v>
      </c>
      <c r="H21" s="11" t="s">
        <v>224</v>
      </c>
      <c r="I21" s="12" t="n">
        <v>1.0</v>
      </c>
      <c r="J21" s="12" t="s">
        <v>255</v>
      </c>
      <c r="K21" s="12" t="s">
        <v>256</v>
      </c>
      <c r="L21" s="12" t="s">
        <v>210</v>
      </c>
      <c r="M21" s="13" t="n">
        <v>42082.0</v>
      </c>
      <c r="N21" s="14" t="s">
        <v>210</v>
      </c>
    </row>
    <row r="22" spans="1:14" ht="20.25" customHeight="1">
      <c r="A22" s="10"/>
      <c r="B22" s="44"/>
      <c r="C22" s="44"/>
      <c r="D22" s="44"/>
      <c r="E22" s="45"/>
      <c r="F22" s="34" t="s">
        <v>254</v>
      </c>
      <c r="G22" s="35" t="s">
        <v>254</v>
      </c>
      <c r="H22" s="11" t="s">
        <v>224</v>
      </c>
      <c r="I22" s="12" t="n">
        <v>1.0</v>
      </c>
      <c r="J22" s="12" t="s">
        <v>255</v>
      </c>
      <c r="K22" s="12" t="s">
        <v>257</v>
      </c>
      <c r="L22" s="12" t="s">
        <v>210</v>
      </c>
      <c r="M22" s="13" t="n">
        <v>42082.0</v>
      </c>
      <c r="N22" s="14" t="s">
        <v>210</v>
      </c>
    </row>
    <row r="23" spans="1:14" ht="20.25" customHeight="1">
      <c r="A23" s="10"/>
      <c r="B23" s="44"/>
      <c r="C23" s="44"/>
      <c r="D23" s="44"/>
      <c r="E23" s="45"/>
      <c r="F23" s="34" t="s">
        <v>258</v>
      </c>
      <c r="G23" s="35" t="s">
        <v>258</v>
      </c>
      <c r="H23" s="11" t="s">
        <v>224</v>
      </c>
      <c r="I23" s="12" t="n">
        <v>2.0</v>
      </c>
      <c r="J23" s="12" t="s">
        <v>259</v>
      </c>
      <c r="K23" s="12" t="s">
        <v>210</v>
      </c>
      <c r="L23" s="12" t="s">
        <v>260</v>
      </c>
      <c r="M23" s="13" t="n">
        <v>42082.0</v>
      </c>
      <c r="N23" s="14" t="s">
        <v>228</v>
      </c>
    </row>
    <row r="24" spans="1:14" ht="20.25" customHeight="1">
      <c r="A24" s="10"/>
      <c r="B24" s="44"/>
      <c r="C24" s="44"/>
      <c r="D24" s="44"/>
      <c r="E24" s="45"/>
      <c r="F24" s="34" t="s">
        <v>261</v>
      </c>
      <c r="G24" s="35" t="s">
        <v>261</v>
      </c>
      <c r="H24" s="11" t="s">
        <v>224</v>
      </c>
      <c r="I24" s="12" t="n">
        <v>2.0</v>
      </c>
      <c r="J24" s="12" t="s">
        <v>262</v>
      </c>
      <c r="K24" s="12" t="s">
        <v>210</v>
      </c>
      <c r="L24" s="12" t="s">
        <v>263</v>
      </c>
      <c r="M24" s="13" t="n">
        <v>42082.0</v>
      </c>
      <c r="N24" s="14" t="s">
        <v>210</v>
      </c>
    </row>
    <row r="25" spans="1:14" ht="20.25" customHeight="1">
      <c r="A25" s="10"/>
      <c r="B25" s="44"/>
      <c r="C25" s="44"/>
      <c r="D25" s="44"/>
      <c r="E25" s="45"/>
      <c r="F25" s="34" t="s">
        <v>264</v>
      </c>
      <c r="G25" s="35" t="s">
        <v>264</v>
      </c>
      <c r="H25" s="11" t="s">
        <v>224</v>
      </c>
      <c r="I25" s="12" t="n">
        <v>2.0</v>
      </c>
      <c r="J25" s="12" t="s">
        <v>265</v>
      </c>
      <c r="K25" s="12" t="s">
        <v>210</v>
      </c>
      <c r="L25" s="12" t="s">
        <v>266</v>
      </c>
      <c r="M25" s="13" t="n">
        <v>42082.0</v>
      </c>
      <c r="N25" s="14" t="s">
        <v>228</v>
      </c>
    </row>
    <row r="26" spans="1:14" ht="20.25" customHeight="1">
      <c r="A26" s="10"/>
      <c r="B26" s="44"/>
      <c r="C26" s="44"/>
      <c r="D26" s="44"/>
      <c r="E26" s="45"/>
      <c r="F26" s="34" t="s">
        <v>267</v>
      </c>
      <c r="G26" s="35" t="s">
        <v>267</v>
      </c>
      <c r="H26" s="11" t="s">
        <v>224</v>
      </c>
      <c r="I26" s="12" t="n">
        <v>2.0</v>
      </c>
      <c r="J26" s="12" t="s">
        <v>268</v>
      </c>
      <c r="K26" s="12" t="s">
        <v>210</v>
      </c>
      <c r="L26" s="12" t="s">
        <v>269</v>
      </c>
      <c r="M26" s="13" t="n">
        <v>42082.0</v>
      </c>
      <c r="N26" s="14" t="s">
        <v>210</v>
      </c>
    </row>
    <row r="27" spans="1:14" ht="20.25" customHeight="1">
      <c r="A27" s="10"/>
      <c r="B27" s="44"/>
      <c r="C27" s="44"/>
      <c r="D27" s="44"/>
      <c r="E27" s="45"/>
      <c r="F27" s="34" t="s">
        <v>270</v>
      </c>
      <c r="G27" s="35" t="s">
        <v>270</v>
      </c>
      <c r="H27" s="11" t="s">
        <v>271</v>
      </c>
      <c r="I27" s="12" t="n">
        <v>1.0</v>
      </c>
      <c r="J27" s="12" t="s">
        <v>272</v>
      </c>
      <c r="K27" s="12" t="s">
        <v>273</v>
      </c>
      <c r="L27" s="12" t="s">
        <v>274</v>
      </c>
      <c r="M27" s="13" t="n">
        <v>41716.0</v>
      </c>
      <c r="N27" s="14" t="s">
        <v>210</v>
      </c>
    </row>
    <row r="28" spans="1:14" ht="20.25" customHeight="1">
      <c r="A28" s="10"/>
      <c r="B28" s="44"/>
      <c r="C28" s="44"/>
      <c r="D28" s="44"/>
      <c r="E28" s="45"/>
      <c r="F28" s="34" t="s">
        <v>275</v>
      </c>
      <c r="G28" s="35" t="s">
        <v>275</v>
      </c>
      <c r="H28" s="11" t="s">
        <v>224</v>
      </c>
      <c r="I28" s="12" t="n">
        <v>1.0</v>
      </c>
      <c r="J28" s="12" t="s">
        <v>210</v>
      </c>
      <c r="K28" s="12" t="s">
        <v>210</v>
      </c>
      <c r="L28" s="12" t="s">
        <v>276</v>
      </c>
      <c r="M28" s="13" t="n">
        <v>42082.0</v>
      </c>
      <c r="N28" s="14" t="s">
        <v>210</v>
      </c>
    </row>
    <row r="29" spans="1:14" ht="20.25" customHeight="1">
      <c r="A29" s="10"/>
      <c r="B29" s="44"/>
      <c r="C29" s="44"/>
      <c r="D29" s="44"/>
      <c r="E29" s="45"/>
      <c r="F29" s="34" t="s">
        <v>277</v>
      </c>
      <c r="G29" s="35" t="s">
        <v>277</v>
      </c>
      <c r="H29" s="11" t="s">
        <v>278</v>
      </c>
      <c r="I29" s="12" t="n">
        <v>1.0</v>
      </c>
      <c r="J29" s="12" t="s">
        <v>279</v>
      </c>
      <c r="K29" s="12" t="s">
        <v>210</v>
      </c>
      <c r="L29" s="12" t="s">
        <v>280</v>
      </c>
      <c r="M29" s="13" t="n">
        <v>42082.0</v>
      </c>
      <c r="N29" s="14" t="s">
        <v>210</v>
      </c>
    </row>
    <row r="30" spans="1:14" ht="20.25" customHeight="1">
      <c r="A30" s="10"/>
      <c r="B30" s="44"/>
      <c r="C30" s="44"/>
      <c r="D30" s="44"/>
      <c r="E30" s="45"/>
      <c r="F30" s="34"/>
      <c r="G30" s="35"/>
      <c r="H30" s="11"/>
      <c r="I30" s="12"/>
      <c r="J30" s="12"/>
      <c r="K30" s="12"/>
      <c r="L30" s="12"/>
      <c r="M30" s="13"/>
      <c r="N30" s="14"/>
    </row>
    <row r="31" spans="1:14" ht="20.25" customHeight="1">
      <c r="A31" s="10"/>
      <c r="B31" s="44"/>
      <c r="C31" s="44"/>
      <c r="D31" s="44"/>
      <c r="E31" s="45"/>
      <c r="F31" s="34"/>
      <c r="G31" s="35"/>
      <c r="H31" s="11"/>
      <c r="I31" s="12"/>
      <c r="J31" s="12"/>
      <c r="K31" s="12"/>
      <c r="L31" s="12"/>
      <c r="M31" s="13"/>
      <c r="N31" s="12"/>
    </row>
    <row r="32" spans="1:14" ht="20.25" customHeight="1">
      <c r="A32" s="15"/>
      <c r="B32" s="46"/>
      <c r="C32" s="46"/>
      <c r="D32" s="46"/>
      <c r="E32" s="47"/>
      <c r="F32" s="34"/>
      <c r="G32" s="35"/>
      <c r="H32" s="11"/>
      <c r="I32" s="12"/>
      <c r="J32" s="12"/>
      <c r="K32" s="12"/>
      <c r="L32" s="12"/>
      <c r="M32" s="12"/>
      <c r="N32" s="12"/>
    </row>
    <row r="33" ht="15" customHeight="1"/>
  </sheetData>
  <sheetCalcPr fullCalcOnLoad="true"/>
  <mergeCells count="49">
    <mergeCell ref="F27:G27"/>
    <mergeCell ref="F28:G28"/>
    <mergeCell ref="F29:G29"/>
    <mergeCell ref="F22:G22"/>
    <mergeCell ref="A1:N1"/>
    <mergeCell ref="A3:B4"/>
    <mergeCell ref="A6:B6"/>
    <mergeCell ref="F21:G21"/>
    <mergeCell ref="B8:E32"/>
    <mergeCell ref="F30:G30"/>
    <mergeCell ref="F31:G31"/>
    <mergeCell ref="F32:G32"/>
    <mergeCell ref="F17:G17"/>
    <mergeCell ref="F18:G18"/>
    <mergeCell ref="F24:G24"/>
    <mergeCell ref="F25:G25"/>
    <mergeCell ref="F23:G23"/>
    <mergeCell ref="F20:G20"/>
    <mergeCell ref="F26:G26"/>
    <mergeCell ref="C3:C4"/>
    <mergeCell ref="D3:D4"/>
    <mergeCell ref="E3:E4"/>
    <mergeCell ref="F3:F4"/>
    <mergeCell ref="F15:G15"/>
    <mergeCell ref="F16:G16"/>
    <mergeCell ref="F19:G19"/>
    <mergeCell ref="F12:G12"/>
    <mergeCell ref="J3:K3"/>
    <mergeCell ref="H3:I4"/>
    <mergeCell ref="M3:M4"/>
    <mergeCell ref="F14:G14"/>
    <mergeCell ref="F7:G7"/>
    <mergeCell ref="F13:G13"/>
    <mergeCell ref="F8:G8"/>
    <mergeCell ref="F9:G9"/>
    <mergeCell ref="F10:G10"/>
    <mergeCell ref="F11:G11"/>
    <mergeCell ref="J5:J6"/>
    <mergeCell ref="K5:K6"/>
    <mergeCell ref="L5:L6"/>
    <mergeCell ref="M5:M6"/>
    <mergeCell ref="N5:N6"/>
    <mergeCell ref="A5:B5"/>
    <mergeCell ref="C5:C6"/>
    <mergeCell ref="D5:D6"/>
    <mergeCell ref="E5:E6"/>
    <mergeCell ref="F5:F6"/>
    <mergeCell ref="G5:G6"/>
    <mergeCell ref="H5:I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false" view="pageBreakPreview" zoomScaleNormal="100" zoomScaleSheetLayoutView="100" workbookViewId="0">
      <selection sqref="A1:N1"/>
    </sheetView>
  </sheetViews>
  <sheetFormatPr defaultRowHeight="13.5"/>
  <cols>
    <col min="1" max="1" customWidth="true" style="1" width="0.7109375" collapsed="true"/>
    <col min="2" max="2" customWidth="true" style="1" width="22.85546875" collapsed="true"/>
    <col min="3" max="3" customWidth="true" style="1" width="19.140625" collapsed="true"/>
    <col min="4" max="5" customWidth="true" style="1" width="15.0" collapsed="true"/>
    <col min="6" max="7" customWidth="true" style="1" width="16.7109375" collapsed="true"/>
    <col min="8" max="8" customWidth="true" style="1" width="8.85546875" collapsed="true"/>
    <col min="9" max="9" customWidth="true" style="1" width="13.28515625" collapsed="true"/>
    <col min="10" max="13" customWidth="true" style="1" width="16.7109375" collapsed="true"/>
    <col min="14" max="14" customWidth="true" style="1" width="17.85546875" collapsed="true"/>
    <col min="15" max="16384" style="1" width="9.140625" collapsed="true"/>
  </cols>
  <sheetData>
    <row r="1" spans="1:17" ht="24">
      <c r="A1" s="40" t="s">
        <v>181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7" ht="18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7" ht="19.5" customHeight="1">
      <c r="A3" s="18" t="s">
        <v>180</v>
      </c>
      <c r="B3" s="19"/>
      <c r="C3" s="39" t="s">
        <v>179</v>
      </c>
      <c r="D3" s="23" t="s">
        <v>178</v>
      </c>
      <c r="E3" s="23" t="s">
        <v>177</v>
      </c>
      <c r="F3" s="23" t="s">
        <v>176</v>
      </c>
      <c r="G3" s="3" t="s">
        <v>175</v>
      </c>
      <c r="H3" s="18" t="s">
        <v>174</v>
      </c>
      <c r="I3" s="28"/>
      <c r="J3" s="31" t="s">
        <v>173</v>
      </c>
      <c r="K3" s="32"/>
      <c r="L3" s="3" t="s">
        <v>172</v>
      </c>
      <c r="M3" s="23" t="s">
        <v>171</v>
      </c>
      <c r="N3" s="4" t="s">
        <v>170</v>
      </c>
    </row>
    <row r="4" spans="1:17" ht="61.5" customHeight="1">
      <c r="A4" s="41"/>
      <c r="B4" s="42"/>
      <c r="C4" s="33"/>
      <c r="D4" s="24"/>
      <c r="E4" s="33"/>
      <c r="F4" s="24"/>
      <c r="G4" s="4" t="s">
        <v>169</v>
      </c>
      <c r="H4" s="29"/>
      <c r="I4" s="30"/>
      <c r="J4" s="4" t="s">
        <v>168</v>
      </c>
      <c r="K4" s="4" t="s">
        <v>167</v>
      </c>
      <c r="L4" s="4" t="s">
        <v>166</v>
      </c>
      <c r="M4" s="33"/>
      <c r="N4" s="4"/>
    </row>
    <row r="5" spans="1:17" ht="30" customHeight="1">
      <c r="A5" s="18" t="s">
        <v>281</v>
      </c>
      <c r="B5" s="19"/>
      <c r="C5" s="19" t="s">
        <v>282</v>
      </c>
      <c r="D5" s="21" t="n">
        <v>60.0</v>
      </c>
      <c r="E5" s="23" t="s">
        <v>283</v>
      </c>
      <c r="F5" s="25" t="s">
        <v>284</v>
      </c>
      <c r="G5" s="23" t="n">
        <f>IF(OR(P5="[PLANETS]:[ATR]:MN:集水面積（ha）",AND(P5="",P6="")),"",IF(P6="",P5,P5&amp;"
"&amp;P6))</f>
        <v>5.14</v>
      </c>
      <c r="H5" s="27" t="s">
        <v>210</v>
      </c>
      <c r="I5" s="28"/>
      <c r="J5" s="37" t="s">
        <v>210</v>
      </c>
      <c r="K5" s="23" t="n">
        <f>IF(OR(Q5="[PLANETS]:[ATR]:MN:排水能力雨天時（㎥/分）",AND(Q5="",Q6="")),"",IF(Q6="",Q5,Q5&amp;"
"&amp;Q6))</f>
        <v>50.0</v>
      </c>
      <c r="L5" s="39" t="n">
        <v>0.822</v>
      </c>
      <c r="M5" s="39" t="s">
        <v>285</v>
      </c>
      <c r="N5" s="16" t="s">
        <v>286</v>
      </c>
      <c r="O5" s="1" t="s">
        <v>287</v>
      </c>
      <c r="P5" s="1" t="n">
        <v>5.14</v>
      </c>
      <c r="Q5" s="1" t="n">
        <v>50.0</v>
      </c>
    </row>
    <row r="6" spans="1:17" ht="30.75" customHeight="1">
      <c r="A6" s="43" t="str">
        <f>"（"&amp;O5&amp;"）"</f>
        <v>（若松第5排水区）</v>
      </c>
      <c r="B6" s="20"/>
      <c r="C6" s="20"/>
      <c r="D6" s="22"/>
      <c r="E6" s="24"/>
      <c r="F6" s="26"/>
      <c r="G6" s="24"/>
      <c r="H6" s="29"/>
      <c r="I6" s="30"/>
      <c r="J6" s="38"/>
      <c r="K6" s="24"/>
      <c r="L6" s="33"/>
      <c r="M6" s="33"/>
      <c r="N6" s="17"/>
      <c r="P6" s="1" t="s">
        <v>210</v>
      </c>
      <c r="Q6" s="1" t="s">
        <v>210</v>
      </c>
    </row>
    <row r="7" spans="1:17" ht="20.25" customHeight="1">
      <c r="A7" s="5" t="s">
        <v>156</v>
      </c>
      <c r="B7" s="6"/>
      <c r="C7" s="7"/>
      <c r="D7" s="7"/>
      <c r="E7" s="8"/>
      <c r="F7" s="36" t="s">
        <v>155</v>
      </c>
      <c r="G7" s="32"/>
      <c r="H7" s="9"/>
      <c r="I7" s="9"/>
      <c r="J7" s="9"/>
      <c r="K7" s="9"/>
      <c r="L7" s="9"/>
      <c r="M7" s="9"/>
      <c r="N7" s="9"/>
    </row>
    <row r="8" spans="1:17" ht="37.5" customHeight="1">
      <c r="A8" s="10"/>
      <c r="B8" s="44" t="s">
        <v>210</v>
      </c>
      <c r="C8" s="44"/>
      <c r="D8" s="44"/>
      <c r="E8" s="45"/>
      <c r="F8" s="36" t="s">
        <v>154</v>
      </c>
      <c r="G8" s="32"/>
      <c r="H8" s="3" t="s">
        <v>153</v>
      </c>
      <c r="I8" s="3" t="s">
        <v>152</v>
      </c>
      <c r="J8" s="3" t="s">
        <v>151</v>
      </c>
      <c r="K8" s="3" t="s">
        <v>150</v>
      </c>
      <c r="L8" s="3" t="s">
        <v>149</v>
      </c>
      <c r="M8" s="3" t="s">
        <v>148</v>
      </c>
      <c r="N8" s="3" t="s">
        <v>147</v>
      </c>
    </row>
    <row r="9" spans="1:17" ht="20.25" customHeight="1">
      <c r="A9" s="10"/>
      <c r="B9" s="44"/>
      <c r="C9" s="44"/>
      <c r="D9" s="44"/>
      <c r="E9" s="45"/>
      <c r="F9" s="34" t="s">
        <v>288</v>
      </c>
      <c r="G9" s="35" t="s">
        <v>288</v>
      </c>
      <c r="H9" s="11" t="s">
        <v>244</v>
      </c>
      <c r="I9" s="12" t="n">
        <v>1.0</v>
      </c>
      <c r="J9" s="12" t="s">
        <v>289</v>
      </c>
      <c r="K9" s="12" t="s">
        <v>290</v>
      </c>
      <c r="L9" s="12" t="s">
        <v>210</v>
      </c>
      <c r="M9" s="13" t="n">
        <v>41716.0</v>
      </c>
      <c r="N9" s="14" t="s">
        <v>291</v>
      </c>
    </row>
    <row r="10" spans="1:17" ht="20.25" customHeight="1">
      <c r="A10" s="10"/>
      <c r="B10" s="44"/>
      <c r="C10" s="44"/>
      <c r="D10" s="44"/>
      <c r="E10" s="45"/>
      <c r="F10" s="34" t="s">
        <v>220</v>
      </c>
      <c r="G10" s="35" t="s">
        <v>220</v>
      </c>
      <c r="H10" s="11" t="s">
        <v>221</v>
      </c>
      <c r="I10" s="12" t="n">
        <v>2.0</v>
      </c>
      <c r="J10" s="12" t="s">
        <v>292</v>
      </c>
      <c r="K10" s="12" t="s">
        <v>210</v>
      </c>
      <c r="L10" s="12" t="s">
        <v>210</v>
      </c>
      <c r="M10" s="13" t="n">
        <v>41716.0</v>
      </c>
      <c r="N10" s="14" t="s">
        <v>291</v>
      </c>
    </row>
    <row r="11" spans="1:17" ht="20.25" customHeight="1">
      <c r="A11" s="10"/>
      <c r="B11" s="44"/>
      <c r="C11" s="44"/>
      <c r="D11" s="44"/>
      <c r="E11" s="45"/>
      <c r="F11" s="34" t="s">
        <v>293</v>
      </c>
      <c r="G11" s="35" t="s">
        <v>293</v>
      </c>
      <c r="H11" s="11" t="s">
        <v>224</v>
      </c>
      <c r="I11" s="12" t="n">
        <v>2.0</v>
      </c>
      <c r="J11" s="12" t="s">
        <v>294</v>
      </c>
      <c r="K11" s="12" t="s">
        <v>295</v>
      </c>
      <c r="L11" s="12" t="s">
        <v>296</v>
      </c>
      <c r="M11" s="13" t="n">
        <v>41716.0</v>
      </c>
      <c r="N11" s="14" t="s">
        <v>297</v>
      </c>
    </row>
    <row r="12" spans="1:17" ht="20.25" customHeight="1">
      <c r="A12" s="10"/>
      <c r="B12" s="44"/>
      <c r="C12" s="44"/>
      <c r="D12" s="44"/>
      <c r="E12" s="45"/>
      <c r="F12" s="34" t="s">
        <v>298</v>
      </c>
      <c r="G12" s="35" t="s">
        <v>298</v>
      </c>
      <c r="H12" s="11" t="s">
        <v>237</v>
      </c>
      <c r="I12" s="12" t="n">
        <v>1.0</v>
      </c>
      <c r="J12" s="12" t="s">
        <v>299</v>
      </c>
      <c r="K12" s="12" t="s">
        <v>300</v>
      </c>
      <c r="L12" s="12" t="s">
        <v>301</v>
      </c>
      <c r="M12" s="13" t="n">
        <v>41716.0</v>
      </c>
      <c r="N12" s="14" t="s">
        <v>291</v>
      </c>
    </row>
    <row r="13" spans="1:17" ht="20.25" customHeight="1">
      <c r="A13" s="10"/>
      <c r="B13" s="44"/>
      <c r="C13" s="44"/>
      <c r="D13" s="44"/>
      <c r="E13" s="45"/>
      <c r="F13" s="34" t="s">
        <v>302</v>
      </c>
      <c r="G13" s="35" t="s">
        <v>302</v>
      </c>
      <c r="H13" s="11" t="s">
        <v>244</v>
      </c>
      <c r="I13" s="12" t="n">
        <v>1.0</v>
      </c>
      <c r="J13" s="12" t="s">
        <v>292</v>
      </c>
      <c r="K13" s="12" t="s">
        <v>210</v>
      </c>
      <c r="L13" s="12" t="s">
        <v>210</v>
      </c>
      <c r="M13" s="13" t="n">
        <v>41716.0</v>
      </c>
      <c r="N13" s="14" t="s">
        <v>291</v>
      </c>
    </row>
    <row r="14" spans="1:17" ht="20.25" customHeight="1">
      <c r="A14" s="10"/>
      <c r="B14" s="44"/>
      <c r="C14" s="44"/>
      <c r="D14" s="44"/>
      <c r="E14" s="45"/>
      <c r="F14" s="34" t="s">
        <v>233</v>
      </c>
      <c r="G14" s="35" t="s">
        <v>233</v>
      </c>
      <c r="H14" s="11" t="s">
        <v>303</v>
      </c>
      <c r="I14" s="12" t="n">
        <v>7.14</v>
      </c>
      <c r="J14" s="12" t="s">
        <v>292</v>
      </c>
      <c r="K14" s="12" t="s">
        <v>304</v>
      </c>
      <c r="L14" s="12" t="s">
        <v>210</v>
      </c>
      <c r="M14" s="13" t="n">
        <v>41716.0</v>
      </c>
      <c r="N14" s="14" t="s">
        <v>305</v>
      </c>
    </row>
    <row r="15" spans="1:17" ht="20.25" customHeight="1">
      <c r="A15" s="10"/>
      <c r="B15" s="44"/>
      <c r="C15" s="44"/>
      <c r="D15" s="44"/>
      <c r="E15" s="45"/>
      <c r="F15" s="34" t="s">
        <v>306</v>
      </c>
      <c r="G15" s="35" t="s">
        <v>306</v>
      </c>
      <c r="H15" s="11" t="s">
        <v>307</v>
      </c>
      <c r="I15" s="12" t="n">
        <v>1.0</v>
      </c>
      <c r="J15" s="12" t="s">
        <v>210</v>
      </c>
      <c r="K15" s="12" t="s">
        <v>210</v>
      </c>
      <c r="L15" s="12" t="s">
        <v>210</v>
      </c>
      <c r="M15" s="13" t="n">
        <v>41716.0</v>
      </c>
      <c r="N15" s="14" t="s">
        <v>305</v>
      </c>
    </row>
    <row r="16" spans="1:17" ht="20.25" customHeight="1">
      <c r="A16" s="10"/>
      <c r="B16" s="44"/>
      <c r="C16" s="44"/>
      <c r="D16" s="44"/>
      <c r="E16" s="45"/>
      <c r="F16" s="34" t="s">
        <v>210</v>
      </c>
      <c r="G16" s="35" t="s">
        <v>210</v>
      </c>
      <c r="H16" s="11" t="s">
        <v>210</v>
      </c>
      <c r="I16" s="12" t="s">
        <v>210</v>
      </c>
      <c r="J16" s="12" t="s">
        <v>210</v>
      </c>
      <c r="K16" s="12" t="s">
        <v>210</v>
      </c>
      <c r="L16" s="12" t="s">
        <v>210</v>
      </c>
      <c r="M16" s="13" t="s">
        <v>210</v>
      </c>
      <c r="N16" s="14" t="s">
        <v>210</v>
      </c>
    </row>
    <row r="17" spans="1:14" ht="20.25" customHeight="1">
      <c r="A17" s="10"/>
      <c r="B17" s="44"/>
      <c r="C17" s="44"/>
      <c r="D17" s="44"/>
      <c r="E17" s="45"/>
      <c r="F17" s="34" t="s">
        <v>210</v>
      </c>
      <c r="G17" s="35" t="s">
        <v>210</v>
      </c>
      <c r="H17" s="11" t="s">
        <v>210</v>
      </c>
      <c r="I17" s="12" t="s">
        <v>210</v>
      </c>
      <c r="J17" s="12" t="s">
        <v>210</v>
      </c>
      <c r="K17" s="12" t="s">
        <v>210</v>
      </c>
      <c r="L17" s="12" t="s">
        <v>210</v>
      </c>
      <c r="M17" s="13" t="s">
        <v>210</v>
      </c>
      <c r="N17" s="14" t="s">
        <v>210</v>
      </c>
    </row>
    <row r="18" spans="1:14" ht="20.25" customHeight="1">
      <c r="A18" s="10"/>
      <c r="B18" s="44"/>
      <c r="C18" s="44"/>
      <c r="D18" s="44"/>
      <c r="E18" s="45"/>
      <c r="F18" s="34" t="s">
        <v>210</v>
      </c>
      <c r="G18" s="35" t="s">
        <v>210</v>
      </c>
      <c r="H18" s="11" t="s">
        <v>210</v>
      </c>
      <c r="I18" s="12" t="s">
        <v>210</v>
      </c>
      <c r="J18" s="12" t="s">
        <v>210</v>
      </c>
      <c r="K18" s="12" t="s">
        <v>210</v>
      </c>
      <c r="L18" s="12" t="s">
        <v>210</v>
      </c>
      <c r="M18" s="13" t="s">
        <v>210</v>
      </c>
      <c r="N18" s="14" t="s">
        <v>210</v>
      </c>
    </row>
    <row r="19" spans="1:14" ht="20.25" customHeight="1">
      <c r="A19" s="10"/>
      <c r="B19" s="44"/>
      <c r="C19" s="44"/>
      <c r="D19" s="44"/>
      <c r="E19" s="45"/>
      <c r="F19" s="34" t="s">
        <v>210</v>
      </c>
      <c r="G19" s="35" t="s">
        <v>210</v>
      </c>
      <c r="H19" s="11" t="s">
        <v>210</v>
      </c>
      <c r="I19" s="12" t="s">
        <v>210</v>
      </c>
      <c r="J19" s="12" t="s">
        <v>210</v>
      </c>
      <c r="K19" s="12" t="s">
        <v>210</v>
      </c>
      <c r="L19" s="12" t="s">
        <v>210</v>
      </c>
      <c r="M19" s="13" t="s">
        <v>210</v>
      </c>
      <c r="N19" s="14" t="s">
        <v>210</v>
      </c>
    </row>
    <row r="20" spans="1:14" ht="20.25" customHeight="1">
      <c r="A20" s="10"/>
      <c r="B20" s="44"/>
      <c r="C20" s="44"/>
      <c r="D20" s="44"/>
      <c r="E20" s="45"/>
      <c r="F20" s="34" t="s">
        <v>210</v>
      </c>
      <c r="G20" s="35" t="s">
        <v>210</v>
      </c>
      <c r="H20" s="11" t="s">
        <v>210</v>
      </c>
      <c r="I20" s="12" t="s">
        <v>210</v>
      </c>
      <c r="J20" s="12" t="s">
        <v>210</v>
      </c>
      <c r="K20" s="12" t="s">
        <v>210</v>
      </c>
      <c r="L20" s="12" t="s">
        <v>210</v>
      </c>
      <c r="M20" s="13" t="s">
        <v>210</v>
      </c>
      <c r="N20" s="14" t="s">
        <v>210</v>
      </c>
    </row>
    <row r="21" spans="1:14" ht="20.25" customHeight="1">
      <c r="A21" s="10"/>
      <c r="B21" s="44"/>
      <c r="C21" s="44"/>
      <c r="D21" s="44"/>
      <c r="E21" s="45"/>
      <c r="F21" s="34" t="s">
        <v>210</v>
      </c>
      <c r="G21" s="35" t="s">
        <v>210</v>
      </c>
      <c r="H21" s="11" t="s">
        <v>210</v>
      </c>
      <c r="I21" s="12" t="s">
        <v>210</v>
      </c>
      <c r="J21" s="12" t="s">
        <v>210</v>
      </c>
      <c r="K21" s="12" t="s">
        <v>210</v>
      </c>
      <c r="L21" s="12" t="s">
        <v>210</v>
      </c>
      <c r="M21" s="13" t="s">
        <v>210</v>
      </c>
      <c r="N21" s="14" t="s">
        <v>210</v>
      </c>
    </row>
    <row r="22" spans="1:14" ht="20.25" customHeight="1">
      <c r="A22" s="10"/>
      <c r="B22" s="44"/>
      <c r="C22" s="44"/>
      <c r="D22" s="44"/>
      <c r="E22" s="45"/>
      <c r="F22" s="34" t="s">
        <v>210</v>
      </c>
      <c r="G22" s="35" t="s">
        <v>210</v>
      </c>
      <c r="H22" s="11" t="s">
        <v>210</v>
      </c>
      <c r="I22" s="12" t="s">
        <v>210</v>
      </c>
      <c r="J22" s="12" t="s">
        <v>210</v>
      </c>
      <c r="K22" s="12" t="s">
        <v>210</v>
      </c>
      <c r="L22" s="12" t="s">
        <v>210</v>
      </c>
      <c r="M22" s="13" t="s">
        <v>210</v>
      </c>
      <c r="N22" s="14" t="s">
        <v>210</v>
      </c>
    </row>
    <row r="23" spans="1:14" ht="20.25" customHeight="1">
      <c r="A23" s="10"/>
      <c r="B23" s="44"/>
      <c r="C23" s="44"/>
      <c r="D23" s="44"/>
      <c r="E23" s="45"/>
      <c r="F23" s="34" t="s">
        <v>210</v>
      </c>
      <c r="G23" s="35" t="s">
        <v>210</v>
      </c>
      <c r="H23" s="11" t="s">
        <v>210</v>
      </c>
      <c r="I23" s="12" t="s">
        <v>210</v>
      </c>
      <c r="J23" s="12" t="s">
        <v>210</v>
      </c>
      <c r="K23" s="12" t="s">
        <v>210</v>
      </c>
      <c r="L23" s="12" t="s">
        <v>210</v>
      </c>
      <c r="M23" s="13" t="s">
        <v>210</v>
      </c>
      <c r="N23" s="14" t="s">
        <v>210</v>
      </c>
    </row>
    <row r="24" spans="1:14" ht="20.25" customHeight="1">
      <c r="A24" s="10"/>
      <c r="B24" s="44"/>
      <c r="C24" s="44"/>
      <c r="D24" s="44"/>
      <c r="E24" s="45"/>
      <c r="F24" s="34" t="s">
        <v>210</v>
      </c>
      <c r="G24" s="35" t="s">
        <v>210</v>
      </c>
      <c r="H24" s="11" t="s">
        <v>210</v>
      </c>
      <c r="I24" s="12" t="s">
        <v>210</v>
      </c>
      <c r="J24" s="12" t="s">
        <v>210</v>
      </c>
      <c r="K24" s="12" t="s">
        <v>210</v>
      </c>
      <c r="L24" s="12" t="s">
        <v>210</v>
      </c>
      <c r="M24" s="13" t="s">
        <v>210</v>
      </c>
      <c r="N24" s="14" t="s">
        <v>210</v>
      </c>
    </row>
    <row r="25" spans="1:14" ht="20.25" customHeight="1">
      <c r="A25" s="10"/>
      <c r="B25" s="44"/>
      <c r="C25" s="44"/>
      <c r="D25" s="44"/>
      <c r="E25" s="45"/>
      <c r="F25" s="34" t="s">
        <v>210</v>
      </c>
      <c r="G25" s="35" t="s">
        <v>210</v>
      </c>
      <c r="H25" s="11" t="s">
        <v>210</v>
      </c>
      <c r="I25" s="12" t="s">
        <v>210</v>
      </c>
      <c r="J25" s="12" t="s">
        <v>210</v>
      </c>
      <c r="K25" s="12" t="s">
        <v>210</v>
      </c>
      <c r="L25" s="12" t="s">
        <v>210</v>
      </c>
      <c r="M25" s="13" t="s">
        <v>210</v>
      </c>
      <c r="N25" s="14" t="s">
        <v>210</v>
      </c>
    </row>
    <row r="26" spans="1:14" ht="20.25" customHeight="1">
      <c r="A26" s="10"/>
      <c r="B26" s="44"/>
      <c r="C26" s="44"/>
      <c r="D26" s="44"/>
      <c r="E26" s="45"/>
      <c r="F26" s="34" t="s">
        <v>210</v>
      </c>
      <c r="G26" s="35" t="s">
        <v>210</v>
      </c>
      <c r="H26" s="11" t="s">
        <v>210</v>
      </c>
      <c r="I26" s="12" t="s">
        <v>210</v>
      </c>
      <c r="J26" s="12" t="s">
        <v>210</v>
      </c>
      <c r="K26" s="12" t="s">
        <v>210</v>
      </c>
      <c r="L26" s="12" t="s">
        <v>210</v>
      </c>
      <c r="M26" s="13" t="s">
        <v>210</v>
      </c>
      <c r="N26" s="14" t="s">
        <v>210</v>
      </c>
    </row>
    <row r="27" spans="1:14" ht="20.25" customHeight="1">
      <c r="A27" s="10"/>
      <c r="B27" s="44"/>
      <c r="C27" s="44"/>
      <c r="D27" s="44"/>
      <c r="E27" s="45"/>
      <c r="F27" s="34" t="s">
        <v>210</v>
      </c>
      <c r="G27" s="35" t="s">
        <v>210</v>
      </c>
      <c r="H27" s="11" t="s">
        <v>210</v>
      </c>
      <c r="I27" s="12" t="s">
        <v>210</v>
      </c>
      <c r="J27" s="12" t="s">
        <v>210</v>
      </c>
      <c r="K27" s="12" t="s">
        <v>210</v>
      </c>
      <c r="L27" s="12" t="s">
        <v>210</v>
      </c>
      <c r="M27" s="13" t="s">
        <v>210</v>
      </c>
      <c r="N27" s="14" t="s">
        <v>210</v>
      </c>
    </row>
    <row r="28" spans="1:14" ht="20.25" customHeight="1">
      <c r="A28" s="10"/>
      <c r="B28" s="44"/>
      <c r="C28" s="44"/>
      <c r="D28" s="44"/>
      <c r="E28" s="45"/>
      <c r="F28" s="34" t="s">
        <v>210</v>
      </c>
      <c r="G28" s="35" t="s">
        <v>210</v>
      </c>
      <c r="H28" s="11" t="s">
        <v>210</v>
      </c>
      <c r="I28" s="12" t="s">
        <v>210</v>
      </c>
      <c r="J28" s="12" t="s">
        <v>210</v>
      </c>
      <c r="K28" s="12" t="s">
        <v>210</v>
      </c>
      <c r="L28" s="12" t="s">
        <v>210</v>
      </c>
      <c r="M28" s="13" t="s">
        <v>210</v>
      </c>
      <c r="N28" s="14" t="s">
        <v>210</v>
      </c>
    </row>
    <row r="29" spans="1:14" ht="20.25" customHeight="1">
      <c r="A29" s="10"/>
      <c r="B29" s="44"/>
      <c r="C29" s="44"/>
      <c r="D29" s="44"/>
      <c r="E29" s="45"/>
      <c r="F29" s="34" t="s">
        <v>210</v>
      </c>
      <c r="G29" s="35" t="s">
        <v>210</v>
      </c>
      <c r="H29" s="11" t="s">
        <v>210</v>
      </c>
      <c r="I29" s="12" t="s">
        <v>210</v>
      </c>
      <c r="J29" s="12" t="s">
        <v>210</v>
      </c>
      <c r="K29" s="12" t="s">
        <v>210</v>
      </c>
      <c r="L29" s="12" t="s">
        <v>210</v>
      </c>
      <c r="M29" s="13" t="s">
        <v>210</v>
      </c>
      <c r="N29" s="14" t="s">
        <v>210</v>
      </c>
    </row>
    <row r="30" spans="1:14" ht="20.25" customHeight="1">
      <c r="A30" s="10"/>
      <c r="B30" s="44"/>
      <c r="C30" s="44"/>
      <c r="D30" s="44"/>
      <c r="E30" s="45"/>
      <c r="F30" s="34"/>
      <c r="G30" s="35"/>
      <c r="H30" s="11"/>
      <c r="I30" s="12"/>
      <c r="J30" s="12"/>
      <c r="K30" s="12"/>
      <c r="L30" s="12"/>
      <c r="M30" s="13"/>
      <c r="N30" s="14"/>
    </row>
    <row r="31" spans="1:14" ht="20.25" customHeight="1">
      <c r="A31" s="10"/>
      <c r="B31" s="44"/>
      <c r="C31" s="44"/>
      <c r="D31" s="44"/>
      <c r="E31" s="45"/>
      <c r="F31" s="34"/>
      <c r="G31" s="35"/>
      <c r="H31" s="11"/>
      <c r="I31" s="12"/>
      <c r="J31" s="12"/>
      <c r="K31" s="12"/>
      <c r="L31" s="12"/>
      <c r="M31" s="13"/>
      <c r="N31" s="12"/>
    </row>
    <row r="32" spans="1:14" ht="20.25" customHeight="1">
      <c r="A32" s="15"/>
      <c r="B32" s="46"/>
      <c r="C32" s="46"/>
      <c r="D32" s="46"/>
      <c r="E32" s="47"/>
      <c r="F32" s="34"/>
      <c r="G32" s="35"/>
      <c r="H32" s="11"/>
      <c r="I32" s="12"/>
      <c r="J32" s="12"/>
      <c r="K32" s="12"/>
      <c r="L32" s="12"/>
      <c r="M32" s="12"/>
      <c r="N32" s="12"/>
    </row>
    <row r="33" ht="15" customHeight="1"/>
  </sheetData>
  <sheetCalcPr fullCalcOnLoad="true"/>
  <mergeCells count="49">
    <mergeCell ref="F27:G27"/>
    <mergeCell ref="F28:G28"/>
    <mergeCell ref="F29:G29"/>
    <mergeCell ref="F22:G22"/>
    <mergeCell ref="A1:N1"/>
    <mergeCell ref="A3:B4"/>
    <mergeCell ref="A6:B6"/>
    <mergeCell ref="F21:G21"/>
    <mergeCell ref="B8:E32"/>
    <mergeCell ref="F30:G30"/>
    <mergeCell ref="F31:G31"/>
    <mergeCell ref="F32:G32"/>
    <mergeCell ref="F17:G17"/>
    <mergeCell ref="F18:G18"/>
    <mergeCell ref="F24:G24"/>
    <mergeCell ref="F25:G25"/>
    <mergeCell ref="F23:G23"/>
    <mergeCell ref="F20:G20"/>
    <mergeCell ref="F26:G26"/>
    <mergeCell ref="C3:C4"/>
    <mergeCell ref="D3:D4"/>
    <mergeCell ref="E3:E4"/>
    <mergeCell ref="F3:F4"/>
    <mergeCell ref="F15:G15"/>
    <mergeCell ref="F16:G16"/>
    <mergeCell ref="F19:G19"/>
    <mergeCell ref="F12:G12"/>
    <mergeCell ref="J3:K3"/>
    <mergeCell ref="H3:I4"/>
    <mergeCell ref="M3:M4"/>
    <mergeCell ref="F14:G14"/>
    <mergeCell ref="F7:G7"/>
    <mergeCell ref="F13:G13"/>
    <mergeCell ref="F8:G8"/>
    <mergeCell ref="F9:G9"/>
    <mergeCell ref="F10:G10"/>
    <mergeCell ref="F11:G11"/>
    <mergeCell ref="J5:J6"/>
    <mergeCell ref="K5:K6"/>
    <mergeCell ref="L5:L6"/>
    <mergeCell ref="M5:M6"/>
    <mergeCell ref="N5:N6"/>
    <mergeCell ref="A5:B5"/>
    <mergeCell ref="C5:C6"/>
    <mergeCell ref="D5:D6"/>
    <mergeCell ref="E5:E6"/>
    <mergeCell ref="F5:F6"/>
    <mergeCell ref="G5:G6"/>
    <mergeCell ref="H5:I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false" view="pageBreakPreview" zoomScaleNormal="100" zoomScaleSheetLayoutView="100" workbookViewId="0">
      <selection sqref="A1:N1"/>
    </sheetView>
  </sheetViews>
  <sheetFormatPr defaultRowHeight="13.5"/>
  <cols>
    <col min="1" max="1" customWidth="true" style="1" width="0.7109375" collapsed="true"/>
    <col min="2" max="2" customWidth="true" style="1" width="22.85546875" collapsed="true"/>
    <col min="3" max="3" customWidth="true" style="1" width="19.140625" collapsed="true"/>
    <col min="4" max="5" customWidth="true" style="1" width="15.0" collapsed="true"/>
    <col min="6" max="7" customWidth="true" style="1" width="16.7109375" collapsed="true"/>
    <col min="8" max="8" customWidth="true" style="1" width="8.85546875" collapsed="true"/>
    <col min="9" max="9" customWidth="true" style="1" width="13.28515625" collapsed="true"/>
    <col min="10" max="13" customWidth="true" style="1" width="16.7109375" collapsed="true"/>
    <col min="14" max="14" customWidth="true" style="1" width="17.85546875" collapsed="true"/>
    <col min="15" max="16384" style="1" width="9.140625" collapsed="true"/>
  </cols>
  <sheetData>
    <row r="1" spans="1:17" ht="24">
      <c r="A1" s="40" t="s">
        <v>181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7" ht="18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7" ht="19.5" customHeight="1">
      <c r="A3" s="18" t="s">
        <v>180</v>
      </c>
      <c r="B3" s="19"/>
      <c r="C3" s="39" t="s">
        <v>179</v>
      </c>
      <c r="D3" s="23" t="s">
        <v>178</v>
      </c>
      <c r="E3" s="23" t="s">
        <v>177</v>
      </c>
      <c r="F3" s="23" t="s">
        <v>176</v>
      </c>
      <c r="G3" s="3" t="s">
        <v>175</v>
      </c>
      <c r="H3" s="18" t="s">
        <v>174</v>
      </c>
      <c r="I3" s="28"/>
      <c r="J3" s="31" t="s">
        <v>173</v>
      </c>
      <c r="K3" s="32"/>
      <c r="L3" s="3" t="s">
        <v>172</v>
      </c>
      <c r="M3" s="23" t="s">
        <v>171</v>
      </c>
      <c r="N3" s="4" t="s">
        <v>170</v>
      </c>
    </row>
    <row r="4" spans="1:17" ht="61.5" customHeight="1">
      <c r="A4" s="41"/>
      <c r="B4" s="42"/>
      <c r="C4" s="33"/>
      <c r="D4" s="24"/>
      <c r="E4" s="33"/>
      <c r="F4" s="24"/>
      <c r="G4" s="4" t="s">
        <v>169</v>
      </c>
      <c r="H4" s="29"/>
      <c r="I4" s="30"/>
      <c r="J4" s="4" t="s">
        <v>168</v>
      </c>
      <c r="K4" s="4" t="s">
        <v>167</v>
      </c>
      <c r="L4" s="4" t="s">
        <v>166</v>
      </c>
      <c r="M4" s="33"/>
      <c r="N4" s="4"/>
    </row>
    <row r="5" spans="1:17" ht="30" customHeight="1">
      <c r="A5" s="18" t="s">
        <v>308</v>
      </c>
      <c r="B5" s="19"/>
      <c r="C5" s="19" t="s">
        <v>282</v>
      </c>
      <c r="D5" s="21" t="n">
        <v>90.0</v>
      </c>
      <c r="E5" s="23" t="s">
        <v>283</v>
      </c>
      <c r="F5" s="25" t="s">
        <v>309</v>
      </c>
      <c r="G5" s="23" t="n">
        <f>IF(OR(P5="[PLANETS]:[ATR]:MN:集水面積（ha）",AND(P5="",P6="")),"",IF(P6="",P5,P5&amp;"
"&amp;P6))</f>
        <v>5.48</v>
      </c>
      <c r="H5" s="27" t="s">
        <v>210</v>
      </c>
      <c r="I5" s="28"/>
      <c r="J5" s="37" t="n">
        <v>0.0</v>
      </c>
      <c r="K5" s="23" t="n">
        <f>IF(OR(Q5="[PLANETS]:[ATR]:MN:排水能力雨天時（㎥/分）",AND(Q5="",Q6="")),"",IF(Q6="",Q5,Q5&amp;"
"&amp;Q6))</f>
        <v>50.0</v>
      </c>
      <c r="L5" s="39" t="n">
        <v>0.822</v>
      </c>
      <c r="M5" s="39" t="s">
        <v>310</v>
      </c>
      <c r="N5" s="16" t="s">
        <v>311</v>
      </c>
      <c r="O5" s="1" t="s">
        <v>312</v>
      </c>
      <c r="P5" s="1" t="n">
        <v>5.48</v>
      </c>
      <c r="Q5" s="1" t="n">
        <v>50.0</v>
      </c>
    </row>
    <row r="6" spans="1:17" ht="30.75" customHeight="1">
      <c r="A6" s="43" t="str">
        <f>"（"&amp;O5&amp;"）"</f>
        <v>（若松第2排水区）</v>
      </c>
      <c r="B6" s="20"/>
      <c r="C6" s="20"/>
      <c r="D6" s="22"/>
      <c r="E6" s="24"/>
      <c r="F6" s="26"/>
      <c r="G6" s="24"/>
      <c r="H6" s="29"/>
      <c r="I6" s="30"/>
      <c r="J6" s="38"/>
      <c r="K6" s="24"/>
      <c r="L6" s="33"/>
      <c r="M6" s="33"/>
      <c r="N6" s="17"/>
      <c r="P6" s="1" t="s">
        <v>210</v>
      </c>
      <c r="Q6" s="1" t="s">
        <v>210</v>
      </c>
    </row>
    <row r="7" spans="1:17" ht="20.25" customHeight="1">
      <c r="A7" s="5" t="s">
        <v>156</v>
      </c>
      <c r="B7" s="6"/>
      <c r="C7" s="7"/>
      <c r="D7" s="7"/>
      <c r="E7" s="8"/>
      <c r="F7" s="36" t="s">
        <v>155</v>
      </c>
      <c r="G7" s="32"/>
      <c r="H7" s="9"/>
      <c r="I7" s="9"/>
      <c r="J7" s="9"/>
      <c r="K7" s="9"/>
      <c r="L7" s="9"/>
      <c r="M7" s="9"/>
      <c r="N7" s="9"/>
    </row>
    <row r="8" spans="1:17" ht="37.5" customHeight="1">
      <c r="A8" s="10"/>
      <c r="B8" s="44" t="s">
        <v>210</v>
      </c>
      <c r="C8" s="44"/>
      <c r="D8" s="44"/>
      <c r="E8" s="45"/>
      <c r="F8" s="36" t="s">
        <v>154</v>
      </c>
      <c r="G8" s="32"/>
      <c r="H8" s="3" t="s">
        <v>153</v>
      </c>
      <c r="I8" s="3" t="s">
        <v>152</v>
      </c>
      <c r="J8" s="3" t="s">
        <v>151</v>
      </c>
      <c r="K8" s="3" t="s">
        <v>150</v>
      </c>
      <c r="L8" s="3" t="s">
        <v>149</v>
      </c>
      <c r="M8" s="3" t="s">
        <v>148</v>
      </c>
      <c r="N8" s="3" t="s">
        <v>147</v>
      </c>
    </row>
    <row r="9" spans="1:17" ht="20.25" customHeight="1">
      <c r="A9" s="10"/>
      <c r="B9" s="44"/>
      <c r="C9" s="44"/>
      <c r="D9" s="44"/>
      <c r="E9" s="45"/>
      <c r="F9" s="34" t="s">
        <v>288</v>
      </c>
      <c r="G9" s="35" t="s">
        <v>288</v>
      </c>
      <c r="H9" s="11" t="s">
        <v>244</v>
      </c>
      <c r="I9" s="12" t="n">
        <v>1.0</v>
      </c>
      <c r="J9" s="12" t="s">
        <v>289</v>
      </c>
      <c r="K9" s="12" t="s">
        <v>313</v>
      </c>
      <c r="L9" s="12" t="s">
        <v>210</v>
      </c>
      <c r="M9" s="13" t="n">
        <v>41983.0</v>
      </c>
      <c r="N9" s="14" t="s">
        <v>291</v>
      </c>
    </row>
    <row r="10" spans="1:17" ht="20.25" customHeight="1">
      <c r="A10" s="10"/>
      <c r="B10" s="44"/>
      <c r="C10" s="44"/>
      <c r="D10" s="44"/>
      <c r="E10" s="45"/>
      <c r="F10" s="34" t="s">
        <v>220</v>
      </c>
      <c r="G10" s="35" t="s">
        <v>220</v>
      </c>
      <c r="H10" s="11" t="s">
        <v>221</v>
      </c>
      <c r="I10" s="12" t="n">
        <v>2.0</v>
      </c>
      <c r="J10" s="12" t="s">
        <v>292</v>
      </c>
      <c r="K10" s="12" t="s">
        <v>210</v>
      </c>
      <c r="L10" s="12" t="s">
        <v>210</v>
      </c>
      <c r="M10" s="13" t="n">
        <v>41983.0</v>
      </c>
      <c r="N10" s="14" t="s">
        <v>291</v>
      </c>
    </row>
    <row r="11" spans="1:17" ht="20.25" customHeight="1">
      <c r="A11" s="10"/>
      <c r="B11" s="44"/>
      <c r="C11" s="44"/>
      <c r="D11" s="44"/>
      <c r="E11" s="45"/>
      <c r="F11" s="34" t="s">
        <v>293</v>
      </c>
      <c r="G11" s="35" t="s">
        <v>293</v>
      </c>
      <c r="H11" s="11" t="s">
        <v>224</v>
      </c>
      <c r="I11" s="12" t="n">
        <v>2.0</v>
      </c>
      <c r="J11" s="12" t="s">
        <v>294</v>
      </c>
      <c r="K11" s="12" t="s">
        <v>295</v>
      </c>
      <c r="L11" s="12" t="s">
        <v>314</v>
      </c>
      <c r="M11" s="13" t="n">
        <v>41983.0</v>
      </c>
      <c r="N11" s="14" t="s">
        <v>297</v>
      </c>
    </row>
    <row r="12" spans="1:17" ht="20.25" customHeight="1">
      <c r="A12" s="10"/>
      <c r="B12" s="44"/>
      <c r="C12" s="44"/>
      <c r="D12" s="44"/>
      <c r="E12" s="45"/>
      <c r="F12" s="34" t="s">
        <v>298</v>
      </c>
      <c r="G12" s="35" t="s">
        <v>298</v>
      </c>
      <c r="H12" s="11" t="s">
        <v>237</v>
      </c>
      <c r="I12" s="12" t="n">
        <v>1.0</v>
      </c>
      <c r="J12" s="12" t="s">
        <v>299</v>
      </c>
      <c r="K12" s="12" t="s">
        <v>315</v>
      </c>
      <c r="L12" s="12" t="s">
        <v>301</v>
      </c>
      <c r="M12" s="13" t="n">
        <v>41983.0</v>
      </c>
      <c r="N12" s="14" t="s">
        <v>291</v>
      </c>
    </row>
    <row r="13" spans="1:17" ht="20.25" customHeight="1">
      <c r="A13" s="10"/>
      <c r="B13" s="44"/>
      <c r="C13" s="44"/>
      <c r="D13" s="44"/>
      <c r="E13" s="45"/>
      <c r="F13" s="34" t="s">
        <v>302</v>
      </c>
      <c r="G13" s="35" t="s">
        <v>302</v>
      </c>
      <c r="H13" s="11" t="s">
        <v>244</v>
      </c>
      <c r="I13" s="12" t="n">
        <v>1.0</v>
      </c>
      <c r="J13" s="12" t="s">
        <v>292</v>
      </c>
      <c r="K13" s="12" t="s">
        <v>210</v>
      </c>
      <c r="L13" s="12" t="s">
        <v>210</v>
      </c>
      <c r="M13" s="13" t="n">
        <v>41983.0</v>
      </c>
      <c r="N13" s="14" t="s">
        <v>291</v>
      </c>
    </row>
    <row r="14" spans="1:17" ht="20.25" customHeight="1">
      <c r="A14" s="10"/>
      <c r="B14" s="44"/>
      <c r="C14" s="44"/>
      <c r="D14" s="44"/>
      <c r="E14" s="45"/>
      <c r="F14" s="34" t="s">
        <v>233</v>
      </c>
      <c r="G14" s="35" t="s">
        <v>233</v>
      </c>
      <c r="H14" s="11" t="s">
        <v>303</v>
      </c>
      <c r="I14" s="12" t="n">
        <v>14.16</v>
      </c>
      <c r="J14" s="12" t="s">
        <v>292</v>
      </c>
      <c r="K14" s="12" t="s">
        <v>304</v>
      </c>
      <c r="L14" s="12" t="s">
        <v>210</v>
      </c>
      <c r="M14" s="13" t="n">
        <v>41983.0</v>
      </c>
      <c r="N14" s="14" t="s">
        <v>305</v>
      </c>
    </row>
    <row r="15" spans="1:17" ht="20.25" customHeight="1">
      <c r="A15" s="10"/>
      <c r="B15" s="44"/>
      <c r="C15" s="44"/>
      <c r="D15" s="44"/>
      <c r="E15" s="45"/>
      <c r="F15" s="34" t="s">
        <v>306</v>
      </c>
      <c r="G15" s="35" t="s">
        <v>306</v>
      </c>
      <c r="H15" s="11" t="s">
        <v>307</v>
      </c>
      <c r="I15" s="12" t="n">
        <v>1.0</v>
      </c>
      <c r="J15" s="12" t="s">
        <v>210</v>
      </c>
      <c r="K15" s="12" t="s">
        <v>210</v>
      </c>
      <c r="L15" s="12" t="s">
        <v>210</v>
      </c>
      <c r="M15" s="13" t="n">
        <v>41983.0</v>
      </c>
      <c r="N15" s="14" t="s">
        <v>305</v>
      </c>
    </row>
    <row r="16" spans="1:17" ht="20.25" customHeight="1">
      <c r="A16" s="10"/>
      <c r="B16" s="44"/>
      <c r="C16" s="44"/>
      <c r="D16" s="44"/>
      <c r="E16" s="45"/>
      <c r="F16" s="34" t="s">
        <v>210</v>
      </c>
      <c r="G16" s="35" t="s">
        <v>210</v>
      </c>
      <c r="H16" s="11" t="s">
        <v>210</v>
      </c>
      <c r="I16" s="12" t="s">
        <v>210</v>
      </c>
      <c r="J16" s="12" t="s">
        <v>210</v>
      </c>
      <c r="K16" s="12" t="s">
        <v>210</v>
      </c>
      <c r="L16" s="12" t="s">
        <v>210</v>
      </c>
      <c r="M16" s="13" t="s">
        <v>210</v>
      </c>
      <c r="N16" s="14" t="s">
        <v>210</v>
      </c>
    </row>
    <row r="17" spans="1:14" ht="20.25" customHeight="1">
      <c r="A17" s="10"/>
      <c r="B17" s="44"/>
      <c r="C17" s="44"/>
      <c r="D17" s="44"/>
      <c r="E17" s="45"/>
      <c r="F17" s="34" t="s">
        <v>210</v>
      </c>
      <c r="G17" s="35" t="s">
        <v>210</v>
      </c>
      <c r="H17" s="11" t="s">
        <v>210</v>
      </c>
      <c r="I17" s="12" t="s">
        <v>210</v>
      </c>
      <c r="J17" s="12" t="s">
        <v>210</v>
      </c>
      <c r="K17" s="12" t="s">
        <v>210</v>
      </c>
      <c r="L17" s="12" t="s">
        <v>210</v>
      </c>
      <c r="M17" s="13" t="s">
        <v>210</v>
      </c>
      <c r="N17" s="14" t="s">
        <v>210</v>
      </c>
    </row>
    <row r="18" spans="1:14" ht="20.25" customHeight="1">
      <c r="A18" s="10"/>
      <c r="B18" s="44"/>
      <c r="C18" s="44"/>
      <c r="D18" s="44"/>
      <c r="E18" s="45"/>
      <c r="F18" s="34" t="s">
        <v>210</v>
      </c>
      <c r="G18" s="35" t="s">
        <v>210</v>
      </c>
      <c r="H18" s="11" t="s">
        <v>210</v>
      </c>
      <c r="I18" s="12" t="s">
        <v>210</v>
      </c>
      <c r="J18" s="12" t="s">
        <v>210</v>
      </c>
      <c r="K18" s="12" t="s">
        <v>210</v>
      </c>
      <c r="L18" s="12" t="s">
        <v>210</v>
      </c>
      <c r="M18" s="13" t="s">
        <v>210</v>
      </c>
      <c r="N18" s="14" t="s">
        <v>210</v>
      </c>
    </row>
    <row r="19" spans="1:14" ht="20.25" customHeight="1">
      <c r="A19" s="10"/>
      <c r="B19" s="44"/>
      <c r="C19" s="44"/>
      <c r="D19" s="44"/>
      <c r="E19" s="45"/>
      <c r="F19" s="34" t="s">
        <v>210</v>
      </c>
      <c r="G19" s="35" t="s">
        <v>210</v>
      </c>
      <c r="H19" s="11" t="s">
        <v>210</v>
      </c>
      <c r="I19" s="12" t="s">
        <v>210</v>
      </c>
      <c r="J19" s="12" t="s">
        <v>210</v>
      </c>
      <c r="K19" s="12" t="s">
        <v>210</v>
      </c>
      <c r="L19" s="12" t="s">
        <v>210</v>
      </c>
      <c r="M19" s="13" t="s">
        <v>210</v>
      </c>
      <c r="N19" s="14" t="s">
        <v>210</v>
      </c>
    </row>
    <row r="20" spans="1:14" ht="20.25" customHeight="1">
      <c r="A20" s="10"/>
      <c r="B20" s="44"/>
      <c r="C20" s="44"/>
      <c r="D20" s="44"/>
      <c r="E20" s="45"/>
      <c r="F20" s="34" t="s">
        <v>210</v>
      </c>
      <c r="G20" s="35" t="s">
        <v>210</v>
      </c>
      <c r="H20" s="11" t="s">
        <v>210</v>
      </c>
      <c r="I20" s="12" t="s">
        <v>210</v>
      </c>
      <c r="J20" s="12" t="s">
        <v>210</v>
      </c>
      <c r="K20" s="12" t="s">
        <v>210</v>
      </c>
      <c r="L20" s="12" t="s">
        <v>210</v>
      </c>
      <c r="M20" s="13" t="s">
        <v>210</v>
      </c>
      <c r="N20" s="14" t="s">
        <v>210</v>
      </c>
    </row>
    <row r="21" spans="1:14" ht="20.25" customHeight="1">
      <c r="A21" s="10"/>
      <c r="B21" s="44"/>
      <c r="C21" s="44"/>
      <c r="D21" s="44"/>
      <c r="E21" s="45"/>
      <c r="F21" s="34" t="s">
        <v>210</v>
      </c>
      <c r="G21" s="35" t="s">
        <v>210</v>
      </c>
      <c r="H21" s="11" t="s">
        <v>210</v>
      </c>
      <c r="I21" s="12" t="s">
        <v>210</v>
      </c>
      <c r="J21" s="12" t="s">
        <v>210</v>
      </c>
      <c r="K21" s="12" t="s">
        <v>210</v>
      </c>
      <c r="L21" s="12" t="s">
        <v>210</v>
      </c>
      <c r="M21" s="13" t="s">
        <v>210</v>
      </c>
      <c r="N21" s="14" t="s">
        <v>210</v>
      </c>
    </row>
    <row r="22" spans="1:14" ht="20.25" customHeight="1">
      <c r="A22" s="10"/>
      <c r="B22" s="44"/>
      <c r="C22" s="44"/>
      <c r="D22" s="44"/>
      <c r="E22" s="45"/>
      <c r="F22" s="34" t="s">
        <v>210</v>
      </c>
      <c r="G22" s="35" t="s">
        <v>210</v>
      </c>
      <c r="H22" s="11" t="s">
        <v>210</v>
      </c>
      <c r="I22" s="12" t="s">
        <v>210</v>
      </c>
      <c r="J22" s="12" t="s">
        <v>210</v>
      </c>
      <c r="K22" s="12" t="s">
        <v>210</v>
      </c>
      <c r="L22" s="12" t="s">
        <v>210</v>
      </c>
      <c r="M22" s="13" t="s">
        <v>210</v>
      </c>
      <c r="N22" s="14" t="s">
        <v>210</v>
      </c>
    </row>
    <row r="23" spans="1:14" ht="20.25" customHeight="1">
      <c r="A23" s="10"/>
      <c r="B23" s="44"/>
      <c r="C23" s="44"/>
      <c r="D23" s="44"/>
      <c r="E23" s="45"/>
      <c r="F23" s="34" t="s">
        <v>210</v>
      </c>
      <c r="G23" s="35" t="s">
        <v>210</v>
      </c>
      <c r="H23" s="11" t="s">
        <v>210</v>
      </c>
      <c r="I23" s="12" t="s">
        <v>210</v>
      </c>
      <c r="J23" s="12" t="s">
        <v>210</v>
      </c>
      <c r="K23" s="12" t="s">
        <v>210</v>
      </c>
      <c r="L23" s="12" t="s">
        <v>210</v>
      </c>
      <c r="M23" s="13" t="s">
        <v>210</v>
      </c>
      <c r="N23" s="14" t="s">
        <v>210</v>
      </c>
    </row>
    <row r="24" spans="1:14" ht="20.25" customHeight="1">
      <c r="A24" s="10"/>
      <c r="B24" s="44"/>
      <c r="C24" s="44"/>
      <c r="D24" s="44"/>
      <c r="E24" s="45"/>
      <c r="F24" s="34" t="s">
        <v>210</v>
      </c>
      <c r="G24" s="35" t="s">
        <v>210</v>
      </c>
      <c r="H24" s="11" t="s">
        <v>210</v>
      </c>
      <c r="I24" s="12" t="s">
        <v>210</v>
      </c>
      <c r="J24" s="12" t="s">
        <v>210</v>
      </c>
      <c r="K24" s="12" t="s">
        <v>210</v>
      </c>
      <c r="L24" s="12" t="s">
        <v>210</v>
      </c>
      <c r="M24" s="13" t="s">
        <v>210</v>
      </c>
      <c r="N24" s="14" t="s">
        <v>210</v>
      </c>
    </row>
    <row r="25" spans="1:14" ht="20.25" customHeight="1">
      <c r="A25" s="10"/>
      <c r="B25" s="44"/>
      <c r="C25" s="44"/>
      <c r="D25" s="44"/>
      <c r="E25" s="45"/>
      <c r="F25" s="34" t="s">
        <v>210</v>
      </c>
      <c r="G25" s="35" t="s">
        <v>210</v>
      </c>
      <c r="H25" s="11" t="s">
        <v>210</v>
      </c>
      <c r="I25" s="12" t="s">
        <v>210</v>
      </c>
      <c r="J25" s="12" t="s">
        <v>210</v>
      </c>
      <c r="K25" s="12" t="s">
        <v>210</v>
      </c>
      <c r="L25" s="12" t="s">
        <v>210</v>
      </c>
      <c r="M25" s="13" t="s">
        <v>210</v>
      </c>
      <c r="N25" s="14" t="s">
        <v>210</v>
      </c>
    </row>
    <row r="26" spans="1:14" ht="20.25" customHeight="1">
      <c r="A26" s="10"/>
      <c r="B26" s="44"/>
      <c r="C26" s="44"/>
      <c r="D26" s="44"/>
      <c r="E26" s="45"/>
      <c r="F26" s="34" t="s">
        <v>210</v>
      </c>
      <c r="G26" s="35" t="s">
        <v>210</v>
      </c>
      <c r="H26" s="11" t="s">
        <v>210</v>
      </c>
      <c r="I26" s="12" t="s">
        <v>210</v>
      </c>
      <c r="J26" s="12" t="s">
        <v>210</v>
      </c>
      <c r="K26" s="12" t="s">
        <v>210</v>
      </c>
      <c r="L26" s="12" t="s">
        <v>210</v>
      </c>
      <c r="M26" s="13" t="s">
        <v>210</v>
      </c>
      <c r="N26" s="14" t="s">
        <v>210</v>
      </c>
    </row>
    <row r="27" spans="1:14" ht="20.25" customHeight="1">
      <c r="A27" s="10"/>
      <c r="B27" s="44"/>
      <c r="C27" s="44"/>
      <c r="D27" s="44"/>
      <c r="E27" s="45"/>
      <c r="F27" s="34" t="s">
        <v>210</v>
      </c>
      <c r="G27" s="35" t="s">
        <v>210</v>
      </c>
      <c r="H27" s="11" t="s">
        <v>210</v>
      </c>
      <c r="I27" s="12" t="s">
        <v>210</v>
      </c>
      <c r="J27" s="12" t="s">
        <v>210</v>
      </c>
      <c r="K27" s="12" t="s">
        <v>210</v>
      </c>
      <c r="L27" s="12" t="s">
        <v>210</v>
      </c>
      <c r="M27" s="13" t="s">
        <v>210</v>
      </c>
      <c r="N27" s="14" t="s">
        <v>210</v>
      </c>
    </row>
    <row r="28" spans="1:14" ht="20.25" customHeight="1">
      <c r="A28" s="10"/>
      <c r="B28" s="44"/>
      <c r="C28" s="44"/>
      <c r="D28" s="44"/>
      <c r="E28" s="45"/>
      <c r="F28" s="34" t="s">
        <v>210</v>
      </c>
      <c r="G28" s="35" t="s">
        <v>210</v>
      </c>
      <c r="H28" s="11" t="s">
        <v>210</v>
      </c>
      <c r="I28" s="12" t="s">
        <v>210</v>
      </c>
      <c r="J28" s="12" t="s">
        <v>210</v>
      </c>
      <c r="K28" s="12" t="s">
        <v>210</v>
      </c>
      <c r="L28" s="12" t="s">
        <v>210</v>
      </c>
      <c r="M28" s="13" t="s">
        <v>210</v>
      </c>
      <c r="N28" s="14" t="s">
        <v>210</v>
      </c>
    </row>
    <row r="29" spans="1:14" ht="20.25" customHeight="1">
      <c r="A29" s="10"/>
      <c r="B29" s="44"/>
      <c r="C29" s="44"/>
      <c r="D29" s="44"/>
      <c r="E29" s="45"/>
      <c r="F29" s="34" t="s">
        <v>210</v>
      </c>
      <c r="G29" s="35" t="s">
        <v>210</v>
      </c>
      <c r="H29" s="11" t="s">
        <v>210</v>
      </c>
      <c r="I29" s="12" t="s">
        <v>210</v>
      </c>
      <c r="J29" s="12" t="s">
        <v>210</v>
      </c>
      <c r="K29" s="12" t="s">
        <v>210</v>
      </c>
      <c r="L29" s="12" t="s">
        <v>210</v>
      </c>
      <c r="M29" s="13" t="s">
        <v>210</v>
      </c>
      <c r="N29" s="14" t="s">
        <v>210</v>
      </c>
    </row>
    <row r="30" spans="1:14" ht="20.25" customHeight="1">
      <c r="A30" s="10"/>
      <c r="B30" s="44"/>
      <c r="C30" s="44"/>
      <c r="D30" s="44"/>
      <c r="E30" s="45"/>
      <c r="F30" s="34"/>
      <c r="G30" s="35"/>
      <c r="H30" s="11"/>
      <c r="I30" s="12"/>
      <c r="J30" s="12"/>
      <c r="K30" s="12"/>
      <c r="L30" s="12"/>
      <c r="M30" s="13"/>
      <c r="N30" s="14"/>
    </row>
    <row r="31" spans="1:14" ht="20.25" customHeight="1">
      <c r="A31" s="10"/>
      <c r="B31" s="44"/>
      <c r="C31" s="44"/>
      <c r="D31" s="44"/>
      <c r="E31" s="45"/>
      <c r="F31" s="34"/>
      <c r="G31" s="35"/>
      <c r="H31" s="11"/>
      <c r="I31" s="12"/>
      <c r="J31" s="12"/>
      <c r="K31" s="12"/>
      <c r="L31" s="12"/>
      <c r="M31" s="13"/>
      <c r="N31" s="12"/>
    </row>
    <row r="32" spans="1:14" ht="20.25" customHeight="1">
      <c r="A32" s="15"/>
      <c r="B32" s="46"/>
      <c r="C32" s="46"/>
      <c r="D32" s="46"/>
      <c r="E32" s="47"/>
      <c r="F32" s="34"/>
      <c r="G32" s="35"/>
      <c r="H32" s="11"/>
      <c r="I32" s="12"/>
      <c r="J32" s="12"/>
      <c r="K32" s="12"/>
      <c r="L32" s="12"/>
      <c r="M32" s="12"/>
      <c r="N32" s="12"/>
    </row>
    <row r="33" ht="15" customHeight="1"/>
  </sheetData>
  <sheetCalcPr fullCalcOnLoad="true"/>
  <mergeCells count="49">
    <mergeCell ref="F27:G27"/>
    <mergeCell ref="F28:G28"/>
    <mergeCell ref="F29:G29"/>
    <mergeCell ref="F22:G22"/>
    <mergeCell ref="A1:N1"/>
    <mergeCell ref="A3:B4"/>
    <mergeCell ref="A6:B6"/>
    <mergeCell ref="F21:G21"/>
    <mergeCell ref="B8:E32"/>
    <mergeCell ref="F30:G30"/>
    <mergeCell ref="F31:G31"/>
    <mergeCell ref="F32:G32"/>
    <mergeCell ref="F17:G17"/>
    <mergeCell ref="F18:G18"/>
    <mergeCell ref="F24:G24"/>
    <mergeCell ref="F25:G25"/>
    <mergeCell ref="F23:G23"/>
    <mergeCell ref="F20:G20"/>
    <mergeCell ref="F26:G26"/>
    <mergeCell ref="C3:C4"/>
    <mergeCell ref="D3:D4"/>
    <mergeCell ref="E3:E4"/>
    <mergeCell ref="F3:F4"/>
    <mergeCell ref="F15:G15"/>
    <mergeCell ref="F16:G16"/>
    <mergeCell ref="F19:G19"/>
    <mergeCell ref="F12:G12"/>
    <mergeCell ref="J3:K3"/>
    <mergeCell ref="H3:I4"/>
    <mergeCell ref="M3:M4"/>
    <mergeCell ref="F14:G14"/>
    <mergeCell ref="F7:G7"/>
    <mergeCell ref="F13:G13"/>
    <mergeCell ref="F8:G8"/>
    <mergeCell ref="F9:G9"/>
    <mergeCell ref="F10:G10"/>
    <mergeCell ref="F11:G11"/>
    <mergeCell ref="J5:J6"/>
    <mergeCell ref="K5:K6"/>
    <mergeCell ref="L5:L6"/>
    <mergeCell ref="M5:M6"/>
    <mergeCell ref="N5:N6"/>
    <mergeCell ref="A5:B5"/>
    <mergeCell ref="C5:C6"/>
    <mergeCell ref="D5:D6"/>
    <mergeCell ref="E5:E6"/>
    <mergeCell ref="F5:F6"/>
    <mergeCell ref="G5:G6"/>
    <mergeCell ref="H5:I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false" view="pageBreakPreview" zoomScaleNormal="100" zoomScaleSheetLayoutView="100" workbookViewId="0">
      <selection sqref="A1:N1"/>
    </sheetView>
  </sheetViews>
  <sheetFormatPr defaultRowHeight="13.5"/>
  <cols>
    <col min="1" max="1" customWidth="true" style="1" width="0.7109375" collapsed="true"/>
    <col min="2" max="2" customWidth="true" style="1" width="22.85546875" collapsed="true"/>
    <col min="3" max="3" customWidth="true" style="1" width="19.140625" collapsed="true"/>
    <col min="4" max="5" customWidth="true" style="1" width="15.0" collapsed="true"/>
    <col min="6" max="7" customWidth="true" style="1" width="16.7109375" collapsed="true"/>
    <col min="8" max="8" customWidth="true" style="1" width="8.85546875" collapsed="true"/>
    <col min="9" max="9" customWidth="true" style="1" width="13.28515625" collapsed="true"/>
    <col min="10" max="13" customWidth="true" style="1" width="16.7109375" collapsed="true"/>
    <col min="14" max="14" customWidth="true" style="1" width="17.85546875" collapsed="true"/>
    <col min="15" max="16384" style="1" width="9.140625" collapsed="true"/>
  </cols>
  <sheetData>
    <row r="1" spans="1:17" ht="24">
      <c r="A1" s="40" t="s">
        <v>181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7" ht="18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7" ht="19.5" customHeight="1">
      <c r="A3" s="18" t="s">
        <v>180</v>
      </c>
      <c r="B3" s="19"/>
      <c r="C3" s="39" t="s">
        <v>179</v>
      </c>
      <c r="D3" s="23" t="s">
        <v>178</v>
      </c>
      <c r="E3" s="23" t="s">
        <v>177</v>
      </c>
      <c r="F3" s="23" t="s">
        <v>176</v>
      </c>
      <c r="G3" s="3" t="s">
        <v>175</v>
      </c>
      <c r="H3" s="18" t="s">
        <v>174</v>
      </c>
      <c r="I3" s="28"/>
      <c r="J3" s="31" t="s">
        <v>173</v>
      </c>
      <c r="K3" s="32"/>
      <c r="L3" s="3" t="s">
        <v>172</v>
      </c>
      <c r="M3" s="23" t="s">
        <v>171</v>
      </c>
      <c r="N3" s="4" t="s">
        <v>170</v>
      </c>
    </row>
    <row r="4" spans="1:17" ht="61.5" customHeight="1">
      <c r="A4" s="41"/>
      <c r="B4" s="42"/>
      <c r="C4" s="33"/>
      <c r="D4" s="24"/>
      <c r="E4" s="33"/>
      <c r="F4" s="24"/>
      <c r="G4" s="4" t="s">
        <v>169</v>
      </c>
      <c r="H4" s="29"/>
      <c r="I4" s="30"/>
      <c r="J4" s="4" t="s">
        <v>168</v>
      </c>
      <c r="K4" s="4" t="s">
        <v>167</v>
      </c>
      <c r="L4" s="4" t="s">
        <v>166</v>
      </c>
      <c r="M4" s="33"/>
      <c r="N4" s="4"/>
    </row>
    <row r="5" spans="1:17" ht="30" customHeight="1">
      <c r="A5" s="18" t="s">
        <v>316</v>
      </c>
      <c r="B5" s="19"/>
      <c r="C5" s="19" t="s">
        <v>282</v>
      </c>
      <c r="D5" s="21" t="n">
        <v>70.0</v>
      </c>
      <c r="E5" s="23" t="s">
        <v>283</v>
      </c>
      <c r="F5" s="25" t="s">
        <v>284</v>
      </c>
      <c r="G5" s="23" t="n">
        <f>IF(OR(P5="[PLANETS]:[ATR]:MN:集水面積（ha）",AND(P5="",P6="")),"",IF(P6="",P5,P5&amp;"
"&amp;P6))</f>
        <v>2.31</v>
      </c>
      <c r="H5" s="27" t="s">
        <v>210</v>
      </c>
      <c r="I5" s="28"/>
      <c r="J5" s="37" t="n">
        <v>0.0</v>
      </c>
      <c r="K5" s="23" t="n">
        <f>IF(OR(Q5="[PLANETS]:[ATR]:MN:排水能力雨天時（㎥/分）",AND(Q5="",Q6="")),"",IF(Q6="",Q5,Q5&amp;"
"&amp;Q6))</f>
        <v>27.0</v>
      </c>
      <c r="L5" s="39" t="n">
        <v>0.372</v>
      </c>
      <c r="M5" s="39" t="s">
        <v>317</v>
      </c>
      <c r="N5" s="16" t="s">
        <v>286</v>
      </c>
      <c r="O5" s="1" t="s">
        <v>318</v>
      </c>
      <c r="P5" s="1" t="n">
        <v>2.31</v>
      </c>
      <c r="Q5" s="1" t="n">
        <v>27.0</v>
      </c>
    </row>
    <row r="6" spans="1:17" ht="30.75" customHeight="1">
      <c r="A6" s="43" t="str">
        <f>"（"&amp;O5&amp;"）"</f>
        <v>（若松第3排水区）</v>
      </c>
      <c r="B6" s="20"/>
      <c r="C6" s="20"/>
      <c r="D6" s="22"/>
      <c r="E6" s="24"/>
      <c r="F6" s="26"/>
      <c r="G6" s="24"/>
      <c r="H6" s="29"/>
      <c r="I6" s="30"/>
      <c r="J6" s="38"/>
      <c r="K6" s="24"/>
      <c r="L6" s="33"/>
      <c r="M6" s="33"/>
      <c r="N6" s="17"/>
      <c r="P6" s="1" t="s">
        <v>210</v>
      </c>
      <c r="Q6" s="1" t="s">
        <v>210</v>
      </c>
    </row>
    <row r="7" spans="1:17" ht="20.25" customHeight="1">
      <c r="A7" s="5" t="s">
        <v>156</v>
      </c>
      <c r="B7" s="6"/>
      <c r="C7" s="7"/>
      <c r="D7" s="7"/>
      <c r="E7" s="8"/>
      <c r="F7" s="36" t="s">
        <v>155</v>
      </c>
      <c r="G7" s="32"/>
      <c r="H7" s="9"/>
      <c r="I7" s="9"/>
      <c r="J7" s="9"/>
      <c r="K7" s="9"/>
      <c r="L7" s="9"/>
      <c r="M7" s="9"/>
      <c r="N7" s="9"/>
    </row>
    <row r="8" spans="1:17" ht="37.5" customHeight="1">
      <c r="A8" s="10"/>
      <c r="B8" s="44" t="s">
        <v>210</v>
      </c>
      <c r="C8" s="44"/>
      <c r="D8" s="44"/>
      <c r="E8" s="45"/>
      <c r="F8" s="36" t="s">
        <v>154</v>
      </c>
      <c r="G8" s="32"/>
      <c r="H8" s="3" t="s">
        <v>153</v>
      </c>
      <c r="I8" s="3" t="s">
        <v>152</v>
      </c>
      <c r="J8" s="3" t="s">
        <v>151</v>
      </c>
      <c r="K8" s="3" t="s">
        <v>150</v>
      </c>
      <c r="L8" s="3" t="s">
        <v>149</v>
      </c>
      <c r="M8" s="3" t="s">
        <v>148</v>
      </c>
      <c r="N8" s="3" t="s">
        <v>147</v>
      </c>
    </row>
    <row r="9" spans="1:17" ht="20.25" customHeight="1">
      <c r="A9" s="10"/>
      <c r="B9" s="44"/>
      <c r="C9" s="44"/>
      <c r="D9" s="44"/>
      <c r="E9" s="45"/>
      <c r="F9" s="34" t="s">
        <v>288</v>
      </c>
      <c r="G9" s="35" t="s">
        <v>288</v>
      </c>
      <c r="H9" s="11" t="s">
        <v>244</v>
      </c>
      <c r="I9" s="12" t="n">
        <v>1.0</v>
      </c>
      <c r="J9" s="12" t="s">
        <v>289</v>
      </c>
      <c r="K9" s="12" t="s">
        <v>319</v>
      </c>
      <c r="L9" s="12" t="s">
        <v>210</v>
      </c>
      <c r="M9" s="13" t="n">
        <v>41716.0</v>
      </c>
      <c r="N9" s="14" t="s">
        <v>291</v>
      </c>
    </row>
    <row r="10" spans="1:17" ht="20.25" customHeight="1">
      <c r="A10" s="10"/>
      <c r="B10" s="44"/>
      <c r="C10" s="44"/>
      <c r="D10" s="44"/>
      <c r="E10" s="45"/>
      <c r="F10" s="34" t="s">
        <v>220</v>
      </c>
      <c r="G10" s="35" t="s">
        <v>220</v>
      </c>
      <c r="H10" s="11" t="s">
        <v>221</v>
      </c>
      <c r="I10" s="12" t="n">
        <v>2.0</v>
      </c>
      <c r="J10" s="12" t="s">
        <v>292</v>
      </c>
      <c r="K10" s="12" t="s">
        <v>210</v>
      </c>
      <c r="L10" s="12" t="s">
        <v>210</v>
      </c>
      <c r="M10" s="13" t="n">
        <v>41716.0</v>
      </c>
      <c r="N10" s="14" t="s">
        <v>291</v>
      </c>
    </row>
    <row r="11" spans="1:17" ht="20.25" customHeight="1">
      <c r="A11" s="10"/>
      <c r="B11" s="44"/>
      <c r="C11" s="44"/>
      <c r="D11" s="44"/>
      <c r="E11" s="45"/>
      <c r="F11" s="34" t="s">
        <v>293</v>
      </c>
      <c r="G11" s="35" t="s">
        <v>293</v>
      </c>
      <c r="H11" s="11" t="s">
        <v>224</v>
      </c>
      <c r="I11" s="12" t="n">
        <v>2.0</v>
      </c>
      <c r="J11" s="12" t="s">
        <v>294</v>
      </c>
      <c r="K11" s="12" t="s">
        <v>320</v>
      </c>
      <c r="L11" s="12" t="s">
        <v>321</v>
      </c>
      <c r="M11" s="13" t="n">
        <v>41716.0</v>
      </c>
      <c r="N11" s="14" t="s">
        <v>297</v>
      </c>
    </row>
    <row r="12" spans="1:17" ht="20.25" customHeight="1">
      <c r="A12" s="10"/>
      <c r="B12" s="44"/>
      <c r="C12" s="44"/>
      <c r="D12" s="44"/>
      <c r="E12" s="45"/>
      <c r="F12" s="34" t="s">
        <v>298</v>
      </c>
      <c r="G12" s="35" t="s">
        <v>298</v>
      </c>
      <c r="H12" s="11" t="s">
        <v>237</v>
      </c>
      <c r="I12" s="12" t="n">
        <v>1.0</v>
      </c>
      <c r="J12" s="12" t="s">
        <v>299</v>
      </c>
      <c r="K12" s="12" t="s">
        <v>315</v>
      </c>
      <c r="L12" s="12" t="s">
        <v>301</v>
      </c>
      <c r="M12" s="13" t="n">
        <v>41716.0</v>
      </c>
      <c r="N12" s="14" t="s">
        <v>291</v>
      </c>
    </row>
    <row r="13" spans="1:17" ht="20.25" customHeight="1">
      <c r="A13" s="10"/>
      <c r="B13" s="44"/>
      <c r="C13" s="44"/>
      <c r="D13" s="44"/>
      <c r="E13" s="45"/>
      <c r="F13" s="34" t="s">
        <v>302</v>
      </c>
      <c r="G13" s="35" t="s">
        <v>302</v>
      </c>
      <c r="H13" s="11" t="s">
        <v>244</v>
      </c>
      <c r="I13" s="12" t="n">
        <v>1.0</v>
      </c>
      <c r="J13" s="12" t="s">
        <v>292</v>
      </c>
      <c r="K13" s="12" t="s">
        <v>210</v>
      </c>
      <c r="L13" s="12" t="s">
        <v>210</v>
      </c>
      <c r="M13" s="13" t="n">
        <v>41716.0</v>
      </c>
      <c r="N13" s="14" t="s">
        <v>291</v>
      </c>
    </row>
    <row r="14" spans="1:17" ht="20.25" customHeight="1">
      <c r="A14" s="10"/>
      <c r="B14" s="44"/>
      <c r="C14" s="44"/>
      <c r="D14" s="44"/>
      <c r="E14" s="45"/>
      <c r="F14" s="34" t="s">
        <v>233</v>
      </c>
      <c r="G14" s="35" t="s">
        <v>233</v>
      </c>
      <c r="H14" s="11" t="s">
        <v>303</v>
      </c>
      <c r="I14" s="12" t="n">
        <v>14.18</v>
      </c>
      <c r="J14" s="12" t="s">
        <v>292</v>
      </c>
      <c r="K14" s="12" t="s">
        <v>322</v>
      </c>
      <c r="L14" s="12" t="s">
        <v>210</v>
      </c>
      <c r="M14" s="13" t="n">
        <v>41716.0</v>
      </c>
      <c r="N14" s="14" t="s">
        <v>305</v>
      </c>
    </row>
    <row r="15" spans="1:17" ht="20.25" customHeight="1">
      <c r="A15" s="10"/>
      <c r="B15" s="44"/>
      <c r="C15" s="44"/>
      <c r="D15" s="44"/>
      <c r="E15" s="45"/>
      <c r="F15" s="34" t="s">
        <v>306</v>
      </c>
      <c r="G15" s="35" t="s">
        <v>306</v>
      </c>
      <c r="H15" s="11" t="s">
        <v>307</v>
      </c>
      <c r="I15" s="12" t="n">
        <v>1.0</v>
      </c>
      <c r="J15" s="12" t="s">
        <v>210</v>
      </c>
      <c r="K15" s="12" t="s">
        <v>210</v>
      </c>
      <c r="L15" s="12" t="s">
        <v>210</v>
      </c>
      <c r="M15" s="13" t="n">
        <v>41716.0</v>
      </c>
      <c r="N15" s="14" t="s">
        <v>305</v>
      </c>
    </row>
    <row r="16" spans="1:17" ht="20.25" customHeight="1">
      <c r="A16" s="10"/>
      <c r="B16" s="44"/>
      <c r="C16" s="44"/>
      <c r="D16" s="44"/>
      <c r="E16" s="45"/>
      <c r="F16" s="34" t="s">
        <v>210</v>
      </c>
      <c r="G16" s="35" t="s">
        <v>210</v>
      </c>
      <c r="H16" s="11" t="s">
        <v>210</v>
      </c>
      <c r="I16" s="12" t="s">
        <v>210</v>
      </c>
      <c r="J16" s="12" t="s">
        <v>210</v>
      </c>
      <c r="K16" s="12" t="s">
        <v>210</v>
      </c>
      <c r="L16" s="12" t="s">
        <v>210</v>
      </c>
      <c r="M16" s="13" t="s">
        <v>210</v>
      </c>
      <c r="N16" s="14" t="s">
        <v>210</v>
      </c>
    </row>
    <row r="17" spans="1:14" ht="20.25" customHeight="1">
      <c r="A17" s="10"/>
      <c r="B17" s="44"/>
      <c r="C17" s="44"/>
      <c r="D17" s="44"/>
      <c r="E17" s="45"/>
      <c r="F17" s="34" t="s">
        <v>210</v>
      </c>
      <c r="G17" s="35" t="s">
        <v>210</v>
      </c>
      <c r="H17" s="11" t="s">
        <v>210</v>
      </c>
      <c r="I17" s="12" t="s">
        <v>210</v>
      </c>
      <c r="J17" s="12" t="s">
        <v>210</v>
      </c>
      <c r="K17" s="12" t="s">
        <v>210</v>
      </c>
      <c r="L17" s="12" t="s">
        <v>210</v>
      </c>
      <c r="M17" s="13" t="s">
        <v>210</v>
      </c>
      <c r="N17" s="14" t="s">
        <v>210</v>
      </c>
    </row>
    <row r="18" spans="1:14" ht="20.25" customHeight="1">
      <c r="A18" s="10"/>
      <c r="B18" s="44"/>
      <c r="C18" s="44"/>
      <c r="D18" s="44"/>
      <c r="E18" s="45"/>
      <c r="F18" s="34" t="s">
        <v>210</v>
      </c>
      <c r="G18" s="35" t="s">
        <v>210</v>
      </c>
      <c r="H18" s="11" t="s">
        <v>210</v>
      </c>
      <c r="I18" s="12" t="s">
        <v>210</v>
      </c>
      <c r="J18" s="12" t="s">
        <v>210</v>
      </c>
      <c r="K18" s="12" t="s">
        <v>210</v>
      </c>
      <c r="L18" s="12" t="s">
        <v>210</v>
      </c>
      <c r="M18" s="13" t="s">
        <v>210</v>
      </c>
      <c r="N18" s="14" t="s">
        <v>210</v>
      </c>
    </row>
    <row r="19" spans="1:14" ht="20.25" customHeight="1">
      <c r="A19" s="10"/>
      <c r="B19" s="44"/>
      <c r="C19" s="44"/>
      <c r="D19" s="44"/>
      <c r="E19" s="45"/>
      <c r="F19" s="34" t="s">
        <v>210</v>
      </c>
      <c r="G19" s="35" t="s">
        <v>210</v>
      </c>
      <c r="H19" s="11" t="s">
        <v>210</v>
      </c>
      <c r="I19" s="12" t="s">
        <v>210</v>
      </c>
      <c r="J19" s="12" t="s">
        <v>210</v>
      </c>
      <c r="K19" s="12" t="s">
        <v>210</v>
      </c>
      <c r="L19" s="12" t="s">
        <v>210</v>
      </c>
      <c r="M19" s="13" t="s">
        <v>210</v>
      </c>
      <c r="N19" s="14" t="s">
        <v>210</v>
      </c>
    </row>
    <row r="20" spans="1:14" ht="20.25" customHeight="1">
      <c r="A20" s="10"/>
      <c r="B20" s="44"/>
      <c r="C20" s="44"/>
      <c r="D20" s="44"/>
      <c r="E20" s="45"/>
      <c r="F20" s="34" t="s">
        <v>210</v>
      </c>
      <c r="G20" s="35" t="s">
        <v>210</v>
      </c>
      <c r="H20" s="11" t="s">
        <v>210</v>
      </c>
      <c r="I20" s="12" t="s">
        <v>210</v>
      </c>
      <c r="J20" s="12" t="s">
        <v>210</v>
      </c>
      <c r="K20" s="12" t="s">
        <v>210</v>
      </c>
      <c r="L20" s="12" t="s">
        <v>210</v>
      </c>
      <c r="M20" s="13" t="s">
        <v>210</v>
      </c>
      <c r="N20" s="14" t="s">
        <v>210</v>
      </c>
    </row>
    <row r="21" spans="1:14" ht="20.25" customHeight="1">
      <c r="A21" s="10"/>
      <c r="B21" s="44"/>
      <c r="C21" s="44"/>
      <c r="D21" s="44"/>
      <c r="E21" s="45"/>
      <c r="F21" s="34" t="s">
        <v>210</v>
      </c>
      <c r="G21" s="35" t="s">
        <v>210</v>
      </c>
      <c r="H21" s="11" t="s">
        <v>210</v>
      </c>
      <c r="I21" s="12" t="s">
        <v>210</v>
      </c>
      <c r="J21" s="12" t="s">
        <v>210</v>
      </c>
      <c r="K21" s="12" t="s">
        <v>210</v>
      </c>
      <c r="L21" s="12" t="s">
        <v>210</v>
      </c>
      <c r="M21" s="13" t="s">
        <v>210</v>
      </c>
      <c r="N21" s="14" t="s">
        <v>210</v>
      </c>
    </row>
    <row r="22" spans="1:14" ht="20.25" customHeight="1">
      <c r="A22" s="10"/>
      <c r="B22" s="44"/>
      <c r="C22" s="44"/>
      <c r="D22" s="44"/>
      <c r="E22" s="45"/>
      <c r="F22" s="34" t="s">
        <v>210</v>
      </c>
      <c r="G22" s="35" t="s">
        <v>210</v>
      </c>
      <c r="H22" s="11" t="s">
        <v>210</v>
      </c>
      <c r="I22" s="12" t="s">
        <v>210</v>
      </c>
      <c r="J22" s="12" t="s">
        <v>210</v>
      </c>
      <c r="K22" s="12" t="s">
        <v>210</v>
      </c>
      <c r="L22" s="12" t="s">
        <v>210</v>
      </c>
      <c r="M22" s="13" t="s">
        <v>210</v>
      </c>
      <c r="N22" s="14" t="s">
        <v>210</v>
      </c>
    </row>
    <row r="23" spans="1:14" ht="20.25" customHeight="1">
      <c r="A23" s="10"/>
      <c r="B23" s="44"/>
      <c r="C23" s="44"/>
      <c r="D23" s="44"/>
      <c r="E23" s="45"/>
      <c r="F23" s="34" t="s">
        <v>210</v>
      </c>
      <c r="G23" s="35" t="s">
        <v>210</v>
      </c>
      <c r="H23" s="11" t="s">
        <v>210</v>
      </c>
      <c r="I23" s="12" t="s">
        <v>210</v>
      </c>
      <c r="J23" s="12" t="s">
        <v>210</v>
      </c>
      <c r="K23" s="12" t="s">
        <v>210</v>
      </c>
      <c r="L23" s="12" t="s">
        <v>210</v>
      </c>
      <c r="M23" s="13" t="s">
        <v>210</v>
      </c>
      <c r="N23" s="14" t="s">
        <v>210</v>
      </c>
    </row>
    <row r="24" spans="1:14" ht="20.25" customHeight="1">
      <c r="A24" s="10"/>
      <c r="B24" s="44"/>
      <c r="C24" s="44"/>
      <c r="D24" s="44"/>
      <c r="E24" s="45"/>
      <c r="F24" s="34" t="s">
        <v>210</v>
      </c>
      <c r="G24" s="35" t="s">
        <v>210</v>
      </c>
      <c r="H24" s="11" t="s">
        <v>210</v>
      </c>
      <c r="I24" s="12" t="s">
        <v>210</v>
      </c>
      <c r="J24" s="12" t="s">
        <v>210</v>
      </c>
      <c r="K24" s="12" t="s">
        <v>210</v>
      </c>
      <c r="L24" s="12" t="s">
        <v>210</v>
      </c>
      <c r="M24" s="13" t="s">
        <v>210</v>
      </c>
      <c r="N24" s="14" t="s">
        <v>210</v>
      </c>
    </row>
    <row r="25" spans="1:14" ht="20.25" customHeight="1">
      <c r="A25" s="10"/>
      <c r="B25" s="44"/>
      <c r="C25" s="44"/>
      <c r="D25" s="44"/>
      <c r="E25" s="45"/>
      <c r="F25" s="34" t="s">
        <v>210</v>
      </c>
      <c r="G25" s="35" t="s">
        <v>210</v>
      </c>
      <c r="H25" s="11" t="s">
        <v>210</v>
      </c>
      <c r="I25" s="12" t="s">
        <v>210</v>
      </c>
      <c r="J25" s="12" t="s">
        <v>210</v>
      </c>
      <c r="K25" s="12" t="s">
        <v>210</v>
      </c>
      <c r="L25" s="12" t="s">
        <v>210</v>
      </c>
      <c r="M25" s="13" t="s">
        <v>210</v>
      </c>
      <c r="N25" s="14" t="s">
        <v>210</v>
      </c>
    </row>
    <row r="26" spans="1:14" ht="20.25" customHeight="1">
      <c r="A26" s="10"/>
      <c r="B26" s="44"/>
      <c r="C26" s="44"/>
      <c r="D26" s="44"/>
      <c r="E26" s="45"/>
      <c r="F26" s="34" t="s">
        <v>210</v>
      </c>
      <c r="G26" s="35" t="s">
        <v>210</v>
      </c>
      <c r="H26" s="11" t="s">
        <v>210</v>
      </c>
      <c r="I26" s="12" t="s">
        <v>210</v>
      </c>
      <c r="J26" s="12" t="s">
        <v>210</v>
      </c>
      <c r="K26" s="12" t="s">
        <v>210</v>
      </c>
      <c r="L26" s="12" t="s">
        <v>210</v>
      </c>
      <c r="M26" s="13" t="s">
        <v>210</v>
      </c>
      <c r="N26" s="14" t="s">
        <v>210</v>
      </c>
    </row>
    <row r="27" spans="1:14" ht="20.25" customHeight="1">
      <c r="A27" s="10"/>
      <c r="B27" s="44"/>
      <c r="C27" s="44"/>
      <c r="D27" s="44"/>
      <c r="E27" s="45"/>
      <c r="F27" s="34" t="s">
        <v>210</v>
      </c>
      <c r="G27" s="35" t="s">
        <v>210</v>
      </c>
      <c r="H27" s="11" t="s">
        <v>210</v>
      </c>
      <c r="I27" s="12" t="s">
        <v>210</v>
      </c>
      <c r="J27" s="12" t="s">
        <v>210</v>
      </c>
      <c r="K27" s="12" t="s">
        <v>210</v>
      </c>
      <c r="L27" s="12" t="s">
        <v>210</v>
      </c>
      <c r="M27" s="13" t="s">
        <v>210</v>
      </c>
      <c r="N27" s="14" t="s">
        <v>210</v>
      </c>
    </row>
    <row r="28" spans="1:14" ht="20.25" customHeight="1">
      <c r="A28" s="10"/>
      <c r="B28" s="44"/>
      <c r="C28" s="44"/>
      <c r="D28" s="44"/>
      <c r="E28" s="45"/>
      <c r="F28" s="34" t="s">
        <v>210</v>
      </c>
      <c r="G28" s="35" t="s">
        <v>210</v>
      </c>
      <c r="H28" s="11" t="s">
        <v>210</v>
      </c>
      <c r="I28" s="12" t="s">
        <v>210</v>
      </c>
      <c r="J28" s="12" t="s">
        <v>210</v>
      </c>
      <c r="K28" s="12" t="s">
        <v>210</v>
      </c>
      <c r="L28" s="12" t="s">
        <v>210</v>
      </c>
      <c r="M28" s="13" t="s">
        <v>210</v>
      </c>
      <c r="N28" s="14" t="s">
        <v>210</v>
      </c>
    </row>
    <row r="29" spans="1:14" ht="20.25" customHeight="1">
      <c r="A29" s="10"/>
      <c r="B29" s="44"/>
      <c r="C29" s="44"/>
      <c r="D29" s="44"/>
      <c r="E29" s="45"/>
      <c r="F29" s="34" t="s">
        <v>210</v>
      </c>
      <c r="G29" s="35" t="s">
        <v>210</v>
      </c>
      <c r="H29" s="11" t="s">
        <v>210</v>
      </c>
      <c r="I29" s="12" t="s">
        <v>210</v>
      </c>
      <c r="J29" s="12" t="s">
        <v>210</v>
      </c>
      <c r="K29" s="12" t="s">
        <v>210</v>
      </c>
      <c r="L29" s="12" t="s">
        <v>210</v>
      </c>
      <c r="M29" s="13" t="s">
        <v>210</v>
      </c>
      <c r="N29" s="14" t="s">
        <v>210</v>
      </c>
    </row>
    <row r="30" spans="1:14" ht="20.25" customHeight="1">
      <c r="A30" s="10"/>
      <c r="B30" s="44"/>
      <c r="C30" s="44"/>
      <c r="D30" s="44"/>
      <c r="E30" s="45"/>
      <c r="F30" s="34"/>
      <c r="G30" s="35"/>
      <c r="H30" s="11"/>
      <c r="I30" s="12"/>
      <c r="J30" s="12"/>
      <c r="K30" s="12"/>
      <c r="L30" s="12"/>
      <c r="M30" s="13"/>
      <c r="N30" s="14"/>
    </row>
    <row r="31" spans="1:14" ht="20.25" customHeight="1">
      <c r="A31" s="10"/>
      <c r="B31" s="44"/>
      <c r="C31" s="44"/>
      <c r="D31" s="44"/>
      <c r="E31" s="45"/>
      <c r="F31" s="34"/>
      <c r="G31" s="35"/>
      <c r="H31" s="11"/>
      <c r="I31" s="12"/>
      <c r="J31" s="12"/>
      <c r="K31" s="12"/>
      <c r="L31" s="12"/>
      <c r="M31" s="13"/>
      <c r="N31" s="12"/>
    </row>
    <row r="32" spans="1:14" ht="20.25" customHeight="1">
      <c r="A32" s="15"/>
      <c r="B32" s="46"/>
      <c r="C32" s="46"/>
      <c r="D32" s="46"/>
      <c r="E32" s="47"/>
      <c r="F32" s="34"/>
      <c r="G32" s="35"/>
      <c r="H32" s="11"/>
      <c r="I32" s="12"/>
      <c r="J32" s="12"/>
      <c r="K32" s="12"/>
      <c r="L32" s="12"/>
      <c r="M32" s="12"/>
      <c r="N32" s="12"/>
    </row>
    <row r="33" ht="15" customHeight="1"/>
  </sheetData>
  <sheetCalcPr fullCalcOnLoad="true"/>
  <mergeCells count="49">
    <mergeCell ref="F27:G27"/>
    <mergeCell ref="F28:G28"/>
    <mergeCell ref="F29:G29"/>
    <mergeCell ref="F22:G22"/>
    <mergeCell ref="A1:N1"/>
    <mergeCell ref="A3:B4"/>
    <mergeCell ref="A6:B6"/>
    <mergeCell ref="F21:G21"/>
    <mergeCell ref="B8:E32"/>
    <mergeCell ref="F30:G30"/>
    <mergeCell ref="F31:G31"/>
    <mergeCell ref="F32:G32"/>
    <mergeCell ref="F17:G17"/>
    <mergeCell ref="F18:G18"/>
    <mergeCell ref="F24:G24"/>
    <mergeCell ref="F25:G25"/>
    <mergeCell ref="F23:G23"/>
    <mergeCell ref="F20:G20"/>
    <mergeCell ref="F26:G26"/>
    <mergeCell ref="C3:C4"/>
    <mergeCell ref="D3:D4"/>
    <mergeCell ref="E3:E4"/>
    <mergeCell ref="F3:F4"/>
    <mergeCell ref="F15:G15"/>
    <mergeCell ref="F16:G16"/>
    <mergeCell ref="F19:G19"/>
    <mergeCell ref="F12:G12"/>
    <mergeCell ref="J3:K3"/>
    <mergeCell ref="H3:I4"/>
    <mergeCell ref="M3:M4"/>
    <mergeCell ref="F14:G14"/>
    <mergeCell ref="F7:G7"/>
    <mergeCell ref="F13:G13"/>
    <mergeCell ref="F8:G8"/>
    <mergeCell ref="F9:G9"/>
    <mergeCell ref="F10:G10"/>
    <mergeCell ref="F11:G11"/>
    <mergeCell ref="J5:J6"/>
    <mergeCell ref="K5:K6"/>
    <mergeCell ref="L5:L6"/>
    <mergeCell ref="M5:M6"/>
    <mergeCell ref="N5:N6"/>
    <mergeCell ref="A5:B5"/>
    <mergeCell ref="C5:C6"/>
    <mergeCell ref="D5:D6"/>
    <mergeCell ref="E5:E6"/>
    <mergeCell ref="F5:F6"/>
    <mergeCell ref="G5:G6"/>
    <mergeCell ref="H5:I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false" view="pageBreakPreview" zoomScaleNormal="100" zoomScaleSheetLayoutView="100" workbookViewId="0">
      <selection sqref="A1:N1"/>
    </sheetView>
  </sheetViews>
  <sheetFormatPr defaultRowHeight="13.5"/>
  <cols>
    <col min="1" max="1" customWidth="true" style="1" width="0.7109375" collapsed="true"/>
    <col min="2" max="2" customWidth="true" style="1" width="22.85546875" collapsed="true"/>
    <col min="3" max="3" customWidth="true" style="1" width="19.140625" collapsed="true"/>
    <col min="4" max="5" customWidth="true" style="1" width="15.0" collapsed="true"/>
    <col min="6" max="7" customWidth="true" style="1" width="16.7109375" collapsed="true"/>
    <col min="8" max="8" customWidth="true" style="1" width="8.85546875" collapsed="true"/>
    <col min="9" max="9" customWidth="true" style="1" width="13.28515625" collapsed="true"/>
    <col min="10" max="13" customWidth="true" style="1" width="16.7109375" collapsed="true"/>
    <col min="14" max="14" customWidth="true" style="1" width="17.85546875" collapsed="true"/>
    <col min="15" max="16384" style="1" width="9.140625" collapsed="true"/>
  </cols>
  <sheetData>
    <row r="1" spans="1:17" ht="24">
      <c r="A1" s="40" t="s">
        <v>181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7" ht="18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7" ht="19.5" customHeight="1">
      <c r="A3" s="18" t="s">
        <v>180</v>
      </c>
      <c r="B3" s="19"/>
      <c r="C3" s="39" t="s">
        <v>179</v>
      </c>
      <c r="D3" s="23" t="s">
        <v>178</v>
      </c>
      <c r="E3" s="23" t="s">
        <v>177</v>
      </c>
      <c r="F3" s="23" t="s">
        <v>176</v>
      </c>
      <c r="G3" s="3" t="s">
        <v>175</v>
      </c>
      <c r="H3" s="18" t="s">
        <v>174</v>
      </c>
      <c r="I3" s="28"/>
      <c r="J3" s="31" t="s">
        <v>173</v>
      </c>
      <c r="K3" s="32"/>
      <c r="L3" s="3" t="s">
        <v>172</v>
      </c>
      <c r="M3" s="23" t="s">
        <v>171</v>
      </c>
      <c r="N3" s="4" t="s">
        <v>170</v>
      </c>
    </row>
    <row r="4" spans="1:17" ht="61.5" customHeight="1">
      <c r="A4" s="41"/>
      <c r="B4" s="42"/>
      <c r="C4" s="33"/>
      <c r="D4" s="24"/>
      <c r="E4" s="33"/>
      <c r="F4" s="24"/>
      <c r="G4" s="4" t="s">
        <v>169</v>
      </c>
      <c r="H4" s="29"/>
      <c r="I4" s="30"/>
      <c r="J4" s="4" t="s">
        <v>168</v>
      </c>
      <c r="K4" s="4" t="s">
        <v>167</v>
      </c>
      <c r="L4" s="4" t="s">
        <v>166</v>
      </c>
      <c r="M4" s="33"/>
      <c r="N4" s="4"/>
    </row>
    <row r="5" spans="1:17" ht="30" customHeight="1">
      <c r="A5" s="18" t="s">
        <v>323</v>
      </c>
      <c r="B5" s="19"/>
      <c r="C5" s="19" t="s">
        <v>282</v>
      </c>
      <c r="D5" s="21" t="n">
        <v>60.0</v>
      </c>
      <c r="E5" s="23" t="s">
        <v>283</v>
      </c>
      <c r="F5" s="25" t="s">
        <v>284</v>
      </c>
      <c r="G5" s="23" t="n">
        <f>IF(OR(P5="[PLANETS]:[ATR]:MN:集水面積（ha）",AND(P5="",P6="")),"",IF(P6="",P5,P5&amp;"
"&amp;P6))</f>
        <v>3.14</v>
      </c>
      <c r="H5" s="27" t="s">
        <v>210</v>
      </c>
      <c r="I5" s="28"/>
      <c r="J5" s="37" t="s">
        <v>210</v>
      </c>
      <c r="K5" s="23" t="n">
        <f>IF(OR(Q5="[PLANETS]:[ATR]:MN:排水能力雨天時（㎥/分）",AND(Q5="",Q6="")),"",IF(Q6="",Q5,Q5&amp;"
"&amp;Q6))</f>
        <v>33.0</v>
      </c>
      <c r="L5" s="39" t="n">
        <v>0.506</v>
      </c>
      <c r="M5" s="39" t="s">
        <v>324</v>
      </c>
      <c r="N5" s="16" t="s">
        <v>286</v>
      </c>
      <c r="O5" s="1" t="s">
        <v>325</v>
      </c>
      <c r="P5" s="1" t="n">
        <v>3.14</v>
      </c>
      <c r="Q5" s="1" t="n">
        <v>33.0</v>
      </c>
    </row>
    <row r="6" spans="1:17" ht="30.75" customHeight="1">
      <c r="A6" s="43" t="str">
        <f>"（"&amp;O5&amp;"）"</f>
        <v>（若松第4排水区）</v>
      </c>
      <c r="B6" s="20"/>
      <c r="C6" s="20"/>
      <c r="D6" s="22"/>
      <c r="E6" s="24"/>
      <c r="F6" s="26"/>
      <c r="G6" s="24"/>
      <c r="H6" s="29"/>
      <c r="I6" s="30"/>
      <c r="J6" s="38"/>
      <c r="K6" s="24"/>
      <c r="L6" s="33"/>
      <c r="M6" s="33"/>
      <c r="N6" s="17"/>
      <c r="P6" s="1" t="s">
        <v>210</v>
      </c>
      <c r="Q6" s="1" t="s">
        <v>210</v>
      </c>
    </row>
    <row r="7" spans="1:17" ht="20.25" customHeight="1">
      <c r="A7" s="5" t="s">
        <v>156</v>
      </c>
      <c r="B7" s="6"/>
      <c r="C7" s="7"/>
      <c r="D7" s="7"/>
      <c r="E7" s="8"/>
      <c r="F7" s="36" t="s">
        <v>155</v>
      </c>
      <c r="G7" s="32"/>
      <c r="H7" s="9"/>
      <c r="I7" s="9"/>
      <c r="J7" s="9"/>
      <c r="K7" s="9"/>
      <c r="L7" s="9"/>
      <c r="M7" s="9"/>
      <c r="N7" s="9"/>
    </row>
    <row r="8" spans="1:17" ht="37.5" customHeight="1">
      <c r="A8" s="10"/>
      <c r="B8" s="44" t="s">
        <v>210</v>
      </c>
      <c r="C8" s="44"/>
      <c r="D8" s="44"/>
      <c r="E8" s="45"/>
      <c r="F8" s="36" t="s">
        <v>154</v>
      </c>
      <c r="G8" s="32"/>
      <c r="H8" s="3" t="s">
        <v>153</v>
      </c>
      <c r="I8" s="3" t="s">
        <v>152</v>
      </c>
      <c r="J8" s="3" t="s">
        <v>151</v>
      </c>
      <c r="K8" s="3" t="s">
        <v>150</v>
      </c>
      <c r="L8" s="3" t="s">
        <v>149</v>
      </c>
      <c r="M8" s="3" t="s">
        <v>148</v>
      </c>
      <c r="N8" s="3" t="s">
        <v>147</v>
      </c>
    </row>
    <row r="9" spans="1:17" ht="20.25" customHeight="1">
      <c r="A9" s="10"/>
      <c r="B9" s="44"/>
      <c r="C9" s="44"/>
      <c r="D9" s="44"/>
      <c r="E9" s="45"/>
      <c r="F9" s="34" t="s">
        <v>288</v>
      </c>
      <c r="G9" s="35" t="s">
        <v>288</v>
      </c>
      <c r="H9" s="11" t="s">
        <v>244</v>
      </c>
      <c r="I9" s="12" t="n">
        <v>1.0</v>
      </c>
      <c r="J9" s="12" t="s">
        <v>289</v>
      </c>
      <c r="K9" s="12" t="s">
        <v>326</v>
      </c>
      <c r="L9" s="12" t="s">
        <v>210</v>
      </c>
      <c r="M9" s="13" t="n">
        <v>41716.0</v>
      </c>
      <c r="N9" s="14" t="s">
        <v>291</v>
      </c>
    </row>
    <row r="10" spans="1:17" ht="20.25" customHeight="1">
      <c r="A10" s="10"/>
      <c r="B10" s="44"/>
      <c r="C10" s="44"/>
      <c r="D10" s="44"/>
      <c r="E10" s="45"/>
      <c r="F10" s="34" t="s">
        <v>220</v>
      </c>
      <c r="G10" s="35" t="s">
        <v>220</v>
      </c>
      <c r="H10" s="11" t="s">
        <v>221</v>
      </c>
      <c r="I10" s="12" t="n">
        <v>2.0</v>
      </c>
      <c r="J10" s="12" t="s">
        <v>292</v>
      </c>
      <c r="K10" s="12" t="s">
        <v>210</v>
      </c>
      <c r="L10" s="12" t="s">
        <v>210</v>
      </c>
      <c r="M10" s="13" t="n">
        <v>41716.0</v>
      </c>
      <c r="N10" s="14" t="s">
        <v>291</v>
      </c>
    </row>
    <row r="11" spans="1:17" ht="20.25" customHeight="1">
      <c r="A11" s="10"/>
      <c r="B11" s="44"/>
      <c r="C11" s="44"/>
      <c r="D11" s="44"/>
      <c r="E11" s="45"/>
      <c r="F11" s="34" t="s">
        <v>293</v>
      </c>
      <c r="G11" s="35" t="s">
        <v>293</v>
      </c>
      <c r="H11" s="11" t="s">
        <v>224</v>
      </c>
      <c r="I11" s="12" t="n">
        <v>2.0</v>
      </c>
      <c r="J11" s="12" t="s">
        <v>294</v>
      </c>
      <c r="K11" s="12" t="s">
        <v>327</v>
      </c>
      <c r="L11" s="12" t="s">
        <v>296</v>
      </c>
      <c r="M11" s="13" t="n">
        <v>41716.0</v>
      </c>
      <c r="N11" s="14" t="s">
        <v>297</v>
      </c>
    </row>
    <row r="12" spans="1:17" ht="20.25" customHeight="1">
      <c r="A12" s="10"/>
      <c r="B12" s="44"/>
      <c r="C12" s="44"/>
      <c r="D12" s="44"/>
      <c r="E12" s="45"/>
      <c r="F12" s="34" t="s">
        <v>298</v>
      </c>
      <c r="G12" s="35" t="s">
        <v>298</v>
      </c>
      <c r="H12" s="11" t="s">
        <v>237</v>
      </c>
      <c r="I12" s="12" t="n">
        <v>1.0</v>
      </c>
      <c r="J12" s="12" t="s">
        <v>299</v>
      </c>
      <c r="K12" s="12" t="s">
        <v>300</v>
      </c>
      <c r="L12" s="12" t="s">
        <v>301</v>
      </c>
      <c r="M12" s="13" t="n">
        <v>41716.0</v>
      </c>
      <c r="N12" s="14" t="s">
        <v>291</v>
      </c>
    </row>
    <row r="13" spans="1:17" ht="20.25" customHeight="1">
      <c r="A13" s="10"/>
      <c r="B13" s="44"/>
      <c r="C13" s="44"/>
      <c r="D13" s="44"/>
      <c r="E13" s="45"/>
      <c r="F13" s="34" t="s">
        <v>302</v>
      </c>
      <c r="G13" s="35" t="s">
        <v>302</v>
      </c>
      <c r="H13" s="11" t="s">
        <v>244</v>
      </c>
      <c r="I13" s="12" t="n">
        <v>1.0</v>
      </c>
      <c r="J13" s="12" t="s">
        <v>292</v>
      </c>
      <c r="K13" s="12" t="s">
        <v>210</v>
      </c>
      <c r="L13" s="12" t="s">
        <v>210</v>
      </c>
      <c r="M13" s="13" t="n">
        <v>41716.0</v>
      </c>
      <c r="N13" s="14" t="s">
        <v>291</v>
      </c>
    </row>
    <row r="14" spans="1:17" ht="20.25" customHeight="1">
      <c r="A14" s="10"/>
      <c r="B14" s="44"/>
      <c r="C14" s="44"/>
      <c r="D14" s="44"/>
      <c r="E14" s="45"/>
      <c r="F14" s="34" t="s">
        <v>233</v>
      </c>
      <c r="G14" s="35" t="s">
        <v>233</v>
      </c>
      <c r="H14" s="11" t="s">
        <v>303</v>
      </c>
      <c r="I14" s="12" t="n">
        <v>9.88</v>
      </c>
      <c r="J14" s="12" t="s">
        <v>292</v>
      </c>
      <c r="K14" s="12" t="s">
        <v>304</v>
      </c>
      <c r="L14" s="12" t="s">
        <v>210</v>
      </c>
      <c r="M14" s="13" t="n">
        <v>41716.0</v>
      </c>
      <c r="N14" s="14" t="s">
        <v>305</v>
      </c>
    </row>
    <row r="15" spans="1:17" ht="20.25" customHeight="1">
      <c r="A15" s="10"/>
      <c r="B15" s="44"/>
      <c r="C15" s="44"/>
      <c r="D15" s="44"/>
      <c r="E15" s="45"/>
      <c r="F15" s="34" t="s">
        <v>306</v>
      </c>
      <c r="G15" s="35" t="s">
        <v>306</v>
      </c>
      <c r="H15" s="11" t="s">
        <v>307</v>
      </c>
      <c r="I15" s="12" t="n">
        <v>1.0</v>
      </c>
      <c r="J15" s="12" t="s">
        <v>210</v>
      </c>
      <c r="K15" s="12" t="s">
        <v>210</v>
      </c>
      <c r="L15" s="12" t="s">
        <v>210</v>
      </c>
      <c r="M15" s="13" t="n">
        <v>41716.0</v>
      </c>
      <c r="N15" s="14" t="s">
        <v>305</v>
      </c>
    </row>
    <row r="16" spans="1:17" ht="20.25" customHeight="1">
      <c r="A16" s="10"/>
      <c r="B16" s="44"/>
      <c r="C16" s="44"/>
      <c r="D16" s="44"/>
      <c r="E16" s="45"/>
      <c r="F16" s="34" t="s">
        <v>210</v>
      </c>
      <c r="G16" s="35" t="s">
        <v>210</v>
      </c>
      <c r="H16" s="11" t="s">
        <v>210</v>
      </c>
      <c r="I16" s="12" t="s">
        <v>210</v>
      </c>
      <c r="J16" s="12" t="s">
        <v>210</v>
      </c>
      <c r="K16" s="12" t="s">
        <v>210</v>
      </c>
      <c r="L16" s="12" t="s">
        <v>210</v>
      </c>
      <c r="M16" s="13" t="s">
        <v>210</v>
      </c>
      <c r="N16" s="14" t="s">
        <v>210</v>
      </c>
    </row>
    <row r="17" spans="1:14" ht="20.25" customHeight="1">
      <c r="A17" s="10"/>
      <c r="B17" s="44"/>
      <c r="C17" s="44"/>
      <c r="D17" s="44"/>
      <c r="E17" s="45"/>
      <c r="F17" s="34" t="s">
        <v>210</v>
      </c>
      <c r="G17" s="35" t="s">
        <v>210</v>
      </c>
      <c r="H17" s="11" t="s">
        <v>210</v>
      </c>
      <c r="I17" s="12" t="s">
        <v>210</v>
      </c>
      <c r="J17" s="12" t="s">
        <v>210</v>
      </c>
      <c r="K17" s="12" t="s">
        <v>210</v>
      </c>
      <c r="L17" s="12" t="s">
        <v>210</v>
      </c>
      <c r="M17" s="13" t="s">
        <v>210</v>
      </c>
      <c r="N17" s="14" t="s">
        <v>210</v>
      </c>
    </row>
    <row r="18" spans="1:14" ht="20.25" customHeight="1">
      <c r="A18" s="10"/>
      <c r="B18" s="44"/>
      <c r="C18" s="44"/>
      <c r="D18" s="44"/>
      <c r="E18" s="45"/>
      <c r="F18" s="34" t="s">
        <v>210</v>
      </c>
      <c r="G18" s="35" t="s">
        <v>210</v>
      </c>
      <c r="H18" s="11" t="s">
        <v>210</v>
      </c>
      <c r="I18" s="12" t="s">
        <v>210</v>
      </c>
      <c r="J18" s="12" t="s">
        <v>210</v>
      </c>
      <c r="K18" s="12" t="s">
        <v>210</v>
      </c>
      <c r="L18" s="12" t="s">
        <v>210</v>
      </c>
      <c r="M18" s="13" t="s">
        <v>210</v>
      </c>
      <c r="N18" s="14" t="s">
        <v>210</v>
      </c>
    </row>
    <row r="19" spans="1:14" ht="20.25" customHeight="1">
      <c r="A19" s="10"/>
      <c r="B19" s="44"/>
      <c r="C19" s="44"/>
      <c r="D19" s="44"/>
      <c r="E19" s="45"/>
      <c r="F19" s="34" t="s">
        <v>210</v>
      </c>
      <c r="G19" s="35" t="s">
        <v>210</v>
      </c>
      <c r="H19" s="11" t="s">
        <v>210</v>
      </c>
      <c r="I19" s="12" t="s">
        <v>210</v>
      </c>
      <c r="J19" s="12" t="s">
        <v>210</v>
      </c>
      <c r="K19" s="12" t="s">
        <v>210</v>
      </c>
      <c r="L19" s="12" t="s">
        <v>210</v>
      </c>
      <c r="M19" s="13" t="s">
        <v>210</v>
      </c>
      <c r="N19" s="14" t="s">
        <v>210</v>
      </c>
    </row>
    <row r="20" spans="1:14" ht="20.25" customHeight="1">
      <c r="A20" s="10"/>
      <c r="B20" s="44"/>
      <c r="C20" s="44"/>
      <c r="D20" s="44"/>
      <c r="E20" s="45"/>
      <c r="F20" s="34" t="s">
        <v>210</v>
      </c>
      <c r="G20" s="35" t="s">
        <v>210</v>
      </c>
      <c r="H20" s="11" t="s">
        <v>210</v>
      </c>
      <c r="I20" s="12" t="s">
        <v>210</v>
      </c>
      <c r="J20" s="12" t="s">
        <v>210</v>
      </c>
      <c r="K20" s="12" t="s">
        <v>210</v>
      </c>
      <c r="L20" s="12" t="s">
        <v>210</v>
      </c>
      <c r="M20" s="13" t="s">
        <v>210</v>
      </c>
      <c r="N20" s="14" t="s">
        <v>210</v>
      </c>
    </row>
    <row r="21" spans="1:14" ht="20.25" customHeight="1">
      <c r="A21" s="10"/>
      <c r="B21" s="44"/>
      <c r="C21" s="44"/>
      <c r="D21" s="44"/>
      <c r="E21" s="45"/>
      <c r="F21" s="34" t="s">
        <v>210</v>
      </c>
      <c r="G21" s="35" t="s">
        <v>210</v>
      </c>
      <c r="H21" s="11" t="s">
        <v>210</v>
      </c>
      <c r="I21" s="12" t="s">
        <v>210</v>
      </c>
      <c r="J21" s="12" t="s">
        <v>210</v>
      </c>
      <c r="K21" s="12" t="s">
        <v>210</v>
      </c>
      <c r="L21" s="12" t="s">
        <v>210</v>
      </c>
      <c r="M21" s="13" t="s">
        <v>210</v>
      </c>
      <c r="N21" s="14" t="s">
        <v>210</v>
      </c>
    </row>
    <row r="22" spans="1:14" ht="20.25" customHeight="1">
      <c r="A22" s="10"/>
      <c r="B22" s="44"/>
      <c r="C22" s="44"/>
      <c r="D22" s="44"/>
      <c r="E22" s="45"/>
      <c r="F22" s="34" t="s">
        <v>210</v>
      </c>
      <c r="G22" s="35" t="s">
        <v>210</v>
      </c>
      <c r="H22" s="11" t="s">
        <v>210</v>
      </c>
      <c r="I22" s="12" t="s">
        <v>210</v>
      </c>
      <c r="J22" s="12" t="s">
        <v>210</v>
      </c>
      <c r="K22" s="12" t="s">
        <v>210</v>
      </c>
      <c r="L22" s="12" t="s">
        <v>210</v>
      </c>
      <c r="M22" s="13" t="s">
        <v>210</v>
      </c>
      <c r="N22" s="14" t="s">
        <v>210</v>
      </c>
    </row>
    <row r="23" spans="1:14" ht="20.25" customHeight="1">
      <c r="A23" s="10"/>
      <c r="B23" s="44"/>
      <c r="C23" s="44"/>
      <c r="D23" s="44"/>
      <c r="E23" s="45"/>
      <c r="F23" s="34" t="s">
        <v>210</v>
      </c>
      <c r="G23" s="35" t="s">
        <v>210</v>
      </c>
      <c r="H23" s="11" t="s">
        <v>210</v>
      </c>
      <c r="I23" s="12" t="s">
        <v>210</v>
      </c>
      <c r="J23" s="12" t="s">
        <v>210</v>
      </c>
      <c r="K23" s="12" t="s">
        <v>210</v>
      </c>
      <c r="L23" s="12" t="s">
        <v>210</v>
      </c>
      <c r="M23" s="13" t="s">
        <v>210</v>
      </c>
      <c r="N23" s="14" t="s">
        <v>210</v>
      </c>
    </row>
    <row r="24" spans="1:14" ht="20.25" customHeight="1">
      <c r="A24" s="10"/>
      <c r="B24" s="44"/>
      <c r="C24" s="44"/>
      <c r="D24" s="44"/>
      <c r="E24" s="45"/>
      <c r="F24" s="34" t="s">
        <v>210</v>
      </c>
      <c r="G24" s="35" t="s">
        <v>210</v>
      </c>
      <c r="H24" s="11" t="s">
        <v>210</v>
      </c>
      <c r="I24" s="12" t="s">
        <v>210</v>
      </c>
      <c r="J24" s="12" t="s">
        <v>210</v>
      </c>
      <c r="K24" s="12" t="s">
        <v>210</v>
      </c>
      <c r="L24" s="12" t="s">
        <v>210</v>
      </c>
      <c r="M24" s="13" t="s">
        <v>210</v>
      </c>
      <c r="N24" s="14" t="s">
        <v>210</v>
      </c>
    </row>
    <row r="25" spans="1:14" ht="20.25" customHeight="1">
      <c r="A25" s="10"/>
      <c r="B25" s="44"/>
      <c r="C25" s="44"/>
      <c r="D25" s="44"/>
      <c r="E25" s="45"/>
      <c r="F25" s="34" t="s">
        <v>210</v>
      </c>
      <c r="G25" s="35" t="s">
        <v>210</v>
      </c>
      <c r="H25" s="11" t="s">
        <v>210</v>
      </c>
      <c r="I25" s="12" t="s">
        <v>210</v>
      </c>
      <c r="J25" s="12" t="s">
        <v>210</v>
      </c>
      <c r="K25" s="12" t="s">
        <v>210</v>
      </c>
      <c r="L25" s="12" t="s">
        <v>210</v>
      </c>
      <c r="M25" s="13" t="s">
        <v>210</v>
      </c>
      <c r="N25" s="14" t="s">
        <v>210</v>
      </c>
    </row>
    <row r="26" spans="1:14" ht="20.25" customHeight="1">
      <c r="A26" s="10"/>
      <c r="B26" s="44"/>
      <c r="C26" s="44"/>
      <c r="D26" s="44"/>
      <c r="E26" s="45"/>
      <c r="F26" s="34" t="s">
        <v>210</v>
      </c>
      <c r="G26" s="35" t="s">
        <v>210</v>
      </c>
      <c r="H26" s="11" t="s">
        <v>210</v>
      </c>
      <c r="I26" s="12" t="s">
        <v>210</v>
      </c>
      <c r="J26" s="12" t="s">
        <v>210</v>
      </c>
      <c r="K26" s="12" t="s">
        <v>210</v>
      </c>
      <c r="L26" s="12" t="s">
        <v>210</v>
      </c>
      <c r="M26" s="13" t="s">
        <v>210</v>
      </c>
      <c r="N26" s="14" t="s">
        <v>210</v>
      </c>
    </row>
    <row r="27" spans="1:14" ht="20.25" customHeight="1">
      <c r="A27" s="10"/>
      <c r="B27" s="44"/>
      <c r="C27" s="44"/>
      <c r="D27" s="44"/>
      <c r="E27" s="45"/>
      <c r="F27" s="34" t="s">
        <v>210</v>
      </c>
      <c r="G27" s="35" t="s">
        <v>210</v>
      </c>
      <c r="H27" s="11" t="s">
        <v>210</v>
      </c>
      <c r="I27" s="12" t="s">
        <v>210</v>
      </c>
      <c r="J27" s="12" t="s">
        <v>210</v>
      </c>
      <c r="K27" s="12" t="s">
        <v>210</v>
      </c>
      <c r="L27" s="12" t="s">
        <v>210</v>
      </c>
      <c r="M27" s="13" t="s">
        <v>210</v>
      </c>
      <c r="N27" s="14" t="s">
        <v>210</v>
      </c>
    </row>
    <row r="28" spans="1:14" ht="20.25" customHeight="1">
      <c r="A28" s="10"/>
      <c r="B28" s="44"/>
      <c r="C28" s="44"/>
      <c r="D28" s="44"/>
      <c r="E28" s="45"/>
      <c r="F28" s="34" t="s">
        <v>210</v>
      </c>
      <c r="G28" s="35" t="s">
        <v>210</v>
      </c>
      <c r="H28" s="11" t="s">
        <v>210</v>
      </c>
      <c r="I28" s="12" t="s">
        <v>210</v>
      </c>
      <c r="J28" s="12" t="s">
        <v>210</v>
      </c>
      <c r="K28" s="12" t="s">
        <v>210</v>
      </c>
      <c r="L28" s="12" t="s">
        <v>210</v>
      </c>
      <c r="M28" s="13" t="s">
        <v>210</v>
      </c>
      <c r="N28" s="14" t="s">
        <v>210</v>
      </c>
    </row>
    <row r="29" spans="1:14" ht="20.25" customHeight="1">
      <c r="A29" s="10"/>
      <c r="B29" s="44"/>
      <c r="C29" s="44"/>
      <c r="D29" s="44"/>
      <c r="E29" s="45"/>
      <c r="F29" s="34" t="s">
        <v>210</v>
      </c>
      <c r="G29" s="35" t="s">
        <v>210</v>
      </c>
      <c r="H29" s="11" t="s">
        <v>210</v>
      </c>
      <c r="I29" s="12" t="s">
        <v>210</v>
      </c>
      <c r="J29" s="12" t="s">
        <v>210</v>
      </c>
      <c r="K29" s="12" t="s">
        <v>210</v>
      </c>
      <c r="L29" s="12" t="s">
        <v>210</v>
      </c>
      <c r="M29" s="13" t="s">
        <v>210</v>
      </c>
      <c r="N29" s="14" t="s">
        <v>210</v>
      </c>
    </row>
    <row r="30" spans="1:14" ht="20.25" customHeight="1">
      <c r="A30" s="10"/>
      <c r="B30" s="44"/>
      <c r="C30" s="44"/>
      <c r="D30" s="44"/>
      <c r="E30" s="45"/>
      <c r="F30" s="34"/>
      <c r="G30" s="35"/>
      <c r="H30" s="11"/>
      <c r="I30" s="12"/>
      <c r="J30" s="12"/>
      <c r="K30" s="12"/>
      <c r="L30" s="12"/>
      <c r="M30" s="13"/>
      <c r="N30" s="14"/>
    </row>
    <row r="31" spans="1:14" ht="20.25" customHeight="1">
      <c r="A31" s="10"/>
      <c r="B31" s="44"/>
      <c r="C31" s="44"/>
      <c r="D31" s="44"/>
      <c r="E31" s="45"/>
      <c r="F31" s="34"/>
      <c r="G31" s="35"/>
      <c r="H31" s="11"/>
      <c r="I31" s="12"/>
      <c r="J31" s="12"/>
      <c r="K31" s="12"/>
      <c r="L31" s="12"/>
      <c r="M31" s="13"/>
      <c r="N31" s="12"/>
    </row>
    <row r="32" spans="1:14" ht="20.25" customHeight="1">
      <c r="A32" s="15"/>
      <c r="B32" s="46"/>
      <c r="C32" s="46"/>
      <c r="D32" s="46"/>
      <c r="E32" s="47"/>
      <c r="F32" s="34"/>
      <c r="G32" s="35"/>
      <c r="H32" s="11"/>
      <c r="I32" s="12"/>
      <c r="J32" s="12"/>
      <c r="K32" s="12"/>
      <c r="L32" s="12"/>
      <c r="M32" s="12"/>
      <c r="N32" s="12"/>
    </row>
    <row r="33" ht="15" customHeight="1"/>
  </sheetData>
  <sheetCalcPr fullCalcOnLoad="true"/>
  <mergeCells count="49">
    <mergeCell ref="F27:G27"/>
    <mergeCell ref="F28:G28"/>
    <mergeCell ref="F29:G29"/>
    <mergeCell ref="F22:G22"/>
    <mergeCell ref="A1:N1"/>
    <mergeCell ref="A3:B4"/>
    <mergeCell ref="A6:B6"/>
    <mergeCell ref="F21:G21"/>
    <mergeCell ref="B8:E32"/>
    <mergeCell ref="F30:G30"/>
    <mergeCell ref="F31:G31"/>
    <mergeCell ref="F32:G32"/>
    <mergeCell ref="F17:G17"/>
    <mergeCell ref="F18:G18"/>
    <mergeCell ref="F24:G24"/>
    <mergeCell ref="F25:G25"/>
    <mergeCell ref="F23:G23"/>
    <mergeCell ref="F20:G20"/>
    <mergeCell ref="F26:G26"/>
    <mergeCell ref="C3:C4"/>
    <mergeCell ref="D3:D4"/>
    <mergeCell ref="E3:E4"/>
    <mergeCell ref="F3:F4"/>
    <mergeCell ref="F15:G15"/>
    <mergeCell ref="F16:G16"/>
    <mergeCell ref="F19:G19"/>
    <mergeCell ref="F12:G12"/>
    <mergeCell ref="J3:K3"/>
    <mergeCell ref="H3:I4"/>
    <mergeCell ref="M3:M4"/>
    <mergeCell ref="F14:G14"/>
    <mergeCell ref="F7:G7"/>
    <mergeCell ref="F13:G13"/>
    <mergeCell ref="F8:G8"/>
    <mergeCell ref="F9:G9"/>
    <mergeCell ref="F10:G10"/>
    <mergeCell ref="F11:G11"/>
    <mergeCell ref="J5:J6"/>
    <mergeCell ref="K5:K6"/>
    <mergeCell ref="L5:L6"/>
    <mergeCell ref="M5:M6"/>
    <mergeCell ref="N5:N6"/>
    <mergeCell ref="A5:B5"/>
    <mergeCell ref="C5:C6"/>
    <mergeCell ref="D5:D6"/>
    <mergeCell ref="E5:E6"/>
    <mergeCell ref="F5:F6"/>
    <mergeCell ref="G5:G6"/>
    <mergeCell ref="H5:I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false" view="pageBreakPreview" zoomScaleNormal="100" zoomScaleSheetLayoutView="100" workbookViewId="0">
      <selection sqref="A1:N1"/>
    </sheetView>
  </sheetViews>
  <sheetFormatPr defaultRowHeight="13.5"/>
  <cols>
    <col min="1" max="1" customWidth="true" style="1" width="0.7109375" collapsed="true"/>
    <col min="2" max="2" customWidth="true" style="1" width="22.85546875" collapsed="true"/>
    <col min="3" max="3" customWidth="true" style="1" width="19.140625" collapsed="true"/>
    <col min="4" max="5" customWidth="true" style="1" width="15.0" collapsed="true"/>
    <col min="6" max="7" customWidth="true" style="1" width="16.7109375" collapsed="true"/>
    <col min="8" max="8" customWidth="true" style="1" width="8.85546875" collapsed="true"/>
    <col min="9" max="9" customWidth="true" style="1" width="13.28515625" collapsed="true"/>
    <col min="10" max="13" customWidth="true" style="1" width="16.7109375" collapsed="true"/>
    <col min="14" max="14" customWidth="true" style="1" width="17.85546875" collapsed="true"/>
    <col min="15" max="16384" style="1" width="9.140625" collapsed="true"/>
  </cols>
  <sheetData>
    <row r="1" spans="1:17" ht="24">
      <c r="A1" s="40" t="s">
        <v>181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7" ht="18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7" ht="19.5" customHeight="1">
      <c r="A3" s="18" t="s">
        <v>180</v>
      </c>
      <c r="B3" s="19"/>
      <c r="C3" s="39" t="s">
        <v>179</v>
      </c>
      <c r="D3" s="23" t="s">
        <v>178</v>
      </c>
      <c r="E3" s="23" t="s">
        <v>177</v>
      </c>
      <c r="F3" s="23" t="s">
        <v>176</v>
      </c>
      <c r="G3" s="3" t="s">
        <v>175</v>
      </c>
      <c r="H3" s="18" t="s">
        <v>174</v>
      </c>
      <c r="I3" s="28"/>
      <c r="J3" s="31" t="s">
        <v>173</v>
      </c>
      <c r="K3" s="32"/>
      <c r="L3" s="3" t="s">
        <v>172</v>
      </c>
      <c r="M3" s="23" t="s">
        <v>171</v>
      </c>
      <c r="N3" s="4" t="s">
        <v>170</v>
      </c>
    </row>
    <row r="4" spans="1:17" ht="61.5" customHeight="1">
      <c r="A4" s="41"/>
      <c r="B4" s="42"/>
      <c r="C4" s="33"/>
      <c r="D4" s="24"/>
      <c r="E4" s="33"/>
      <c r="F4" s="24"/>
      <c r="G4" s="4" t="s">
        <v>169</v>
      </c>
      <c r="H4" s="29"/>
      <c r="I4" s="30"/>
      <c r="J4" s="4" t="s">
        <v>168</v>
      </c>
      <c r="K4" s="4" t="s">
        <v>167</v>
      </c>
      <c r="L4" s="4" t="s">
        <v>166</v>
      </c>
      <c r="M4" s="33"/>
      <c r="N4" s="4"/>
    </row>
    <row r="5" spans="1:17" ht="30" customHeight="1">
      <c r="A5" s="18" t="s">
        <v>328</v>
      </c>
      <c r="B5" s="19"/>
      <c r="C5" s="19" t="s">
        <v>329</v>
      </c>
      <c r="D5" s="21" t="s">
        <v>210</v>
      </c>
      <c r="E5" s="23" t="s">
        <v>210</v>
      </c>
      <c r="F5" s="25" t="s">
        <v>330</v>
      </c>
      <c r="G5" s="23" t="str">
        <f>IF(OR(P5="[PLANETS]:[ATR]:MN:集水面積（ha）",AND(P5="",P6="")),"",IF(P6="",P5,P5&amp;"
"&amp;P6))</f>
        <v/>
      </c>
      <c r="H5" s="27" t="s">
        <v>210</v>
      </c>
      <c r="I5" s="28"/>
      <c r="J5" s="37" t="s">
        <v>210</v>
      </c>
      <c r="K5" s="23" t="str">
        <f>IF(OR(Q5="[PLANETS]:[ATR]:MN:排水能力雨天時（㎥/分）",AND(Q5="",Q6="")),"",IF(Q6="",Q5,Q5&amp;"
"&amp;Q6))</f>
        <v/>
      </c>
      <c r="L5" s="39" t="s">
        <v>210</v>
      </c>
      <c r="M5" s="39" t="s">
        <v>210</v>
      </c>
      <c r="N5" s="16" t="s">
        <v>210</v>
      </c>
      <c r="O5" s="1" t="s">
        <v>210</v>
      </c>
      <c r="P5" s="1" t="s">
        <v>210</v>
      </c>
      <c r="Q5" s="1" t="s">
        <v>210</v>
      </c>
    </row>
    <row r="6" spans="1:17" ht="30.75" customHeight="1">
      <c r="A6" s="43" t="str">
        <f>"（"&amp;O5&amp;"）"</f>
        <v>（）</v>
      </c>
      <c r="B6" s="20"/>
      <c r="C6" s="20"/>
      <c r="D6" s="22"/>
      <c r="E6" s="24"/>
      <c r="F6" s="26"/>
      <c r="G6" s="24"/>
      <c r="H6" s="29"/>
      <c r="I6" s="30"/>
      <c r="J6" s="38"/>
      <c r="K6" s="24"/>
      <c r="L6" s="33"/>
      <c r="M6" s="33"/>
      <c r="N6" s="17"/>
      <c r="P6" s="1" t="s">
        <v>210</v>
      </c>
      <c r="Q6" s="1" t="s">
        <v>210</v>
      </c>
    </row>
    <row r="7" spans="1:17" ht="20.25" customHeight="1">
      <c r="A7" s="5" t="s">
        <v>156</v>
      </c>
      <c r="B7" s="6"/>
      <c r="C7" s="7"/>
      <c r="D7" s="7"/>
      <c r="E7" s="8"/>
      <c r="F7" s="36" t="s">
        <v>155</v>
      </c>
      <c r="G7" s="32"/>
      <c r="H7" s="9"/>
      <c r="I7" s="9"/>
      <c r="J7" s="9"/>
      <c r="K7" s="9"/>
      <c r="L7" s="9"/>
      <c r="M7" s="9"/>
      <c r="N7" s="9"/>
    </row>
    <row r="8" spans="1:17" ht="37.5" customHeight="1">
      <c r="A8" s="10"/>
      <c r="B8" s="44" t="s">
        <v>331</v>
      </c>
      <c r="C8" s="44"/>
      <c r="D8" s="44"/>
      <c r="E8" s="45"/>
      <c r="F8" s="36" t="s">
        <v>154</v>
      </c>
      <c r="G8" s="32"/>
      <c r="H8" s="3" t="s">
        <v>153</v>
      </c>
      <c r="I8" s="3" t="s">
        <v>152</v>
      </c>
      <c r="J8" s="3" t="s">
        <v>151</v>
      </c>
      <c r="K8" s="3" t="s">
        <v>150</v>
      </c>
      <c r="L8" s="3" t="s">
        <v>149</v>
      </c>
      <c r="M8" s="3" t="s">
        <v>148</v>
      </c>
      <c r="N8" s="3" t="s">
        <v>147</v>
      </c>
    </row>
    <row r="9" spans="1:17" ht="20.25" customHeight="1">
      <c r="A9" s="10"/>
      <c r="B9" s="44"/>
      <c r="C9" s="44"/>
      <c r="D9" s="44"/>
      <c r="E9" s="45"/>
      <c r="F9" s="34" t="s">
        <v>210</v>
      </c>
      <c r="G9" s="35" t="s">
        <v>210</v>
      </c>
      <c r="H9" s="11" t="s">
        <v>210</v>
      </c>
      <c r="I9" s="12" t="s">
        <v>210</v>
      </c>
      <c r="J9" s="12" t="s">
        <v>210</v>
      </c>
      <c r="K9" s="12" t="s">
        <v>210</v>
      </c>
      <c r="L9" s="12" t="s">
        <v>210</v>
      </c>
      <c r="M9" s="13" t="s">
        <v>210</v>
      </c>
      <c r="N9" s="14" t="s">
        <v>210</v>
      </c>
    </row>
    <row r="10" spans="1:17" ht="20.25" customHeight="1">
      <c r="A10" s="10"/>
      <c r="B10" s="44"/>
      <c r="C10" s="44"/>
      <c r="D10" s="44"/>
      <c r="E10" s="45"/>
      <c r="F10" s="34" t="s">
        <v>332</v>
      </c>
      <c r="G10" s="35" t="s">
        <v>332</v>
      </c>
      <c r="H10" s="11" t="s">
        <v>333</v>
      </c>
      <c r="I10" s="12" t="n">
        <v>2.0</v>
      </c>
      <c r="J10" s="12" t="s">
        <v>334</v>
      </c>
      <c r="K10" s="12" t="s">
        <v>335</v>
      </c>
      <c r="L10" s="12" t="s">
        <v>336</v>
      </c>
      <c r="M10" s="13" t="n">
        <v>42766.0</v>
      </c>
      <c r="N10" s="14" t="s">
        <v>210</v>
      </c>
    </row>
    <row r="11" spans="1:17" ht="20.25" customHeight="1">
      <c r="A11" s="10"/>
      <c r="B11" s="44"/>
      <c r="C11" s="44"/>
      <c r="D11" s="44"/>
      <c r="E11" s="45"/>
      <c r="F11" s="34" t="s">
        <v>210</v>
      </c>
      <c r="G11" s="35" t="s">
        <v>210</v>
      </c>
      <c r="H11" s="11" t="s">
        <v>210</v>
      </c>
      <c r="I11" s="12" t="s">
        <v>210</v>
      </c>
      <c r="J11" s="12" t="s">
        <v>210</v>
      </c>
      <c r="K11" s="12" t="s">
        <v>210</v>
      </c>
      <c r="L11" s="12" t="s">
        <v>210</v>
      </c>
      <c r="M11" s="13" t="s">
        <v>210</v>
      </c>
      <c r="N11" s="14" t="s">
        <v>210</v>
      </c>
    </row>
    <row r="12" spans="1:17" ht="20.25" customHeight="1">
      <c r="A12" s="10"/>
      <c r="B12" s="44"/>
      <c r="C12" s="44"/>
      <c r="D12" s="44"/>
      <c r="E12" s="45"/>
      <c r="F12" s="34" t="s">
        <v>210</v>
      </c>
      <c r="G12" s="35" t="s">
        <v>210</v>
      </c>
      <c r="H12" s="11" t="s">
        <v>210</v>
      </c>
      <c r="I12" s="12" t="s">
        <v>210</v>
      </c>
      <c r="J12" s="12" t="s">
        <v>210</v>
      </c>
      <c r="K12" s="12" t="s">
        <v>210</v>
      </c>
      <c r="L12" s="12" t="s">
        <v>210</v>
      </c>
      <c r="M12" s="13" t="s">
        <v>210</v>
      </c>
      <c r="N12" s="14" t="s">
        <v>210</v>
      </c>
    </row>
    <row r="13" spans="1:17" ht="20.25" customHeight="1">
      <c r="A13" s="10"/>
      <c r="B13" s="44"/>
      <c r="C13" s="44"/>
      <c r="D13" s="44"/>
      <c r="E13" s="45"/>
      <c r="F13" s="34" t="s">
        <v>210</v>
      </c>
      <c r="G13" s="35" t="s">
        <v>210</v>
      </c>
      <c r="H13" s="11" t="s">
        <v>210</v>
      </c>
      <c r="I13" s="12" t="s">
        <v>210</v>
      </c>
      <c r="J13" s="12" t="s">
        <v>210</v>
      </c>
      <c r="K13" s="12" t="s">
        <v>210</v>
      </c>
      <c r="L13" s="12" t="s">
        <v>210</v>
      </c>
      <c r="M13" s="13" t="s">
        <v>210</v>
      </c>
      <c r="N13" s="14" t="s">
        <v>210</v>
      </c>
    </row>
    <row r="14" spans="1:17" ht="20.25" customHeight="1">
      <c r="A14" s="10"/>
      <c r="B14" s="44"/>
      <c r="C14" s="44"/>
      <c r="D14" s="44"/>
      <c r="E14" s="45"/>
      <c r="F14" s="34" t="s">
        <v>210</v>
      </c>
      <c r="G14" s="35" t="s">
        <v>210</v>
      </c>
      <c r="H14" s="11" t="s">
        <v>210</v>
      </c>
      <c r="I14" s="12" t="s">
        <v>210</v>
      </c>
      <c r="J14" s="12" t="s">
        <v>210</v>
      </c>
      <c r="K14" s="12" t="s">
        <v>210</v>
      </c>
      <c r="L14" s="12" t="s">
        <v>210</v>
      </c>
      <c r="M14" s="13" t="s">
        <v>210</v>
      </c>
      <c r="N14" s="14" t="s">
        <v>210</v>
      </c>
    </row>
    <row r="15" spans="1:17" ht="20.25" customHeight="1">
      <c r="A15" s="10"/>
      <c r="B15" s="44"/>
      <c r="C15" s="44"/>
      <c r="D15" s="44"/>
      <c r="E15" s="45"/>
      <c r="F15" s="34" t="s">
        <v>210</v>
      </c>
      <c r="G15" s="35" t="s">
        <v>210</v>
      </c>
      <c r="H15" s="11" t="s">
        <v>210</v>
      </c>
      <c r="I15" s="12" t="s">
        <v>210</v>
      </c>
      <c r="J15" s="12" t="s">
        <v>210</v>
      </c>
      <c r="K15" s="12" t="s">
        <v>210</v>
      </c>
      <c r="L15" s="12" t="s">
        <v>210</v>
      </c>
      <c r="M15" s="13" t="s">
        <v>210</v>
      </c>
      <c r="N15" s="14" t="s">
        <v>210</v>
      </c>
    </row>
    <row r="16" spans="1:17" ht="20.25" customHeight="1">
      <c r="A16" s="10"/>
      <c r="B16" s="44"/>
      <c r="C16" s="44"/>
      <c r="D16" s="44"/>
      <c r="E16" s="45"/>
      <c r="F16" s="34" t="s">
        <v>210</v>
      </c>
      <c r="G16" s="35" t="s">
        <v>210</v>
      </c>
      <c r="H16" s="11" t="s">
        <v>210</v>
      </c>
      <c r="I16" s="12" t="s">
        <v>210</v>
      </c>
      <c r="J16" s="12" t="s">
        <v>210</v>
      </c>
      <c r="K16" s="12" t="s">
        <v>210</v>
      </c>
      <c r="L16" s="12" t="s">
        <v>210</v>
      </c>
      <c r="M16" s="13" t="s">
        <v>210</v>
      </c>
      <c r="N16" s="14" t="s">
        <v>210</v>
      </c>
    </row>
    <row r="17" spans="1:14" ht="20.25" customHeight="1">
      <c r="A17" s="10"/>
      <c r="B17" s="44"/>
      <c r="C17" s="44"/>
      <c r="D17" s="44"/>
      <c r="E17" s="45"/>
      <c r="F17" s="34" t="s">
        <v>210</v>
      </c>
      <c r="G17" s="35" t="s">
        <v>210</v>
      </c>
      <c r="H17" s="11" t="s">
        <v>210</v>
      </c>
      <c r="I17" s="12" t="s">
        <v>210</v>
      </c>
      <c r="J17" s="12" t="s">
        <v>210</v>
      </c>
      <c r="K17" s="12" t="s">
        <v>210</v>
      </c>
      <c r="L17" s="12" t="s">
        <v>210</v>
      </c>
      <c r="M17" s="13" t="s">
        <v>210</v>
      </c>
      <c r="N17" s="14" t="s">
        <v>210</v>
      </c>
    </row>
    <row r="18" spans="1:14" ht="20.25" customHeight="1">
      <c r="A18" s="10"/>
      <c r="B18" s="44"/>
      <c r="C18" s="44"/>
      <c r="D18" s="44"/>
      <c r="E18" s="45"/>
      <c r="F18" s="34" t="s">
        <v>210</v>
      </c>
      <c r="G18" s="35" t="s">
        <v>210</v>
      </c>
      <c r="H18" s="11" t="s">
        <v>210</v>
      </c>
      <c r="I18" s="12" t="s">
        <v>210</v>
      </c>
      <c r="J18" s="12" t="s">
        <v>210</v>
      </c>
      <c r="K18" s="12" t="s">
        <v>210</v>
      </c>
      <c r="L18" s="12" t="s">
        <v>210</v>
      </c>
      <c r="M18" s="13" t="s">
        <v>210</v>
      </c>
      <c r="N18" s="14" t="s">
        <v>210</v>
      </c>
    </row>
    <row r="19" spans="1:14" ht="20.25" customHeight="1">
      <c r="A19" s="10"/>
      <c r="B19" s="44"/>
      <c r="C19" s="44"/>
      <c r="D19" s="44"/>
      <c r="E19" s="45"/>
      <c r="F19" s="34" t="s">
        <v>210</v>
      </c>
      <c r="G19" s="35" t="s">
        <v>210</v>
      </c>
      <c r="H19" s="11" t="s">
        <v>210</v>
      </c>
      <c r="I19" s="12" t="s">
        <v>210</v>
      </c>
      <c r="J19" s="12" t="s">
        <v>210</v>
      </c>
      <c r="K19" s="12" t="s">
        <v>210</v>
      </c>
      <c r="L19" s="12" t="s">
        <v>210</v>
      </c>
      <c r="M19" s="13" t="s">
        <v>210</v>
      </c>
      <c r="N19" s="14" t="s">
        <v>210</v>
      </c>
    </row>
    <row r="20" spans="1:14" ht="20.25" customHeight="1">
      <c r="A20" s="10"/>
      <c r="B20" s="44"/>
      <c r="C20" s="44"/>
      <c r="D20" s="44"/>
      <c r="E20" s="45"/>
      <c r="F20" s="34" t="s">
        <v>210</v>
      </c>
      <c r="G20" s="35" t="s">
        <v>210</v>
      </c>
      <c r="H20" s="11" t="s">
        <v>210</v>
      </c>
      <c r="I20" s="12" t="s">
        <v>210</v>
      </c>
      <c r="J20" s="12" t="s">
        <v>210</v>
      </c>
      <c r="K20" s="12" t="s">
        <v>210</v>
      </c>
      <c r="L20" s="12" t="s">
        <v>210</v>
      </c>
      <c r="M20" s="13" t="s">
        <v>210</v>
      </c>
      <c r="N20" s="14" t="s">
        <v>210</v>
      </c>
    </row>
    <row r="21" spans="1:14" ht="20.25" customHeight="1">
      <c r="A21" s="10"/>
      <c r="B21" s="44"/>
      <c r="C21" s="44"/>
      <c r="D21" s="44"/>
      <c r="E21" s="45"/>
      <c r="F21" s="34" t="s">
        <v>210</v>
      </c>
      <c r="G21" s="35" t="s">
        <v>210</v>
      </c>
      <c r="H21" s="11" t="s">
        <v>210</v>
      </c>
      <c r="I21" s="12" t="s">
        <v>210</v>
      </c>
      <c r="J21" s="12" t="s">
        <v>210</v>
      </c>
      <c r="K21" s="12" t="s">
        <v>210</v>
      </c>
      <c r="L21" s="12" t="s">
        <v>210</v>
      </c>
      <c r="M21" s="13" t="s">
        <v>210</v>
      </c>
      <c r="N21" s="14" t="s">
        <v>210</v>
      </c>
    </row>
    <row r="22" spans="1:14" ht="20.25" customHeight="1">
      <c r="A22" s="10"/>
      <c r="B22" s="44"/>
      <c r="C22" s="44"/>
      <c r="D22" s="44"/>
      <c r="E22" s="45"/>
      <c r="F22" s="34" t="s">
        <v>210</v>
      </c>
      <c r="G22" s="35" t="s">
        <v>210</v>
      </c>
      <c r="H22" s="11" t="s">
        <v>210</v>
      </c>
      <c r="I22" s="12" t="s">
        <v>210</v>
      </c>
      <c r="J22" s="12" t="s">
        <v>210</v>
      </c>
      <c r="K22" s="12" t="s">
        <v>210</v>
      </c>
      <c r="L22" s="12" t="s">
        <v>210</v>
      </c>
      <c r="M22" s="13" t="s">
        <v>210</v>
      </c>
      <c r="N22" s="14" t="s">
        <v>210</v>
      </c>
    </row>
    <row r="23" spans="1:14" ht="20.25" customHeight="1">
      <c r="A23" s="10"/>
      <c r="B23" s="44"/>
      <c r="C23" s="44"/>
      <c r="D23" s="44"/>
      <c r="E23" s="45"/>
      <c r="F23" s="34" t="s">
        <v>210</v>
      </c>
      <c r="G23" s="35" t="s">
        <v>210</v>
      </c>
      <c r="H23" s="11" t="s">
        <v>210</v>
      </c>
      <c r="I23" s="12" t="s">
        <v>210</v>
      </c>
      <c r="J23" s="12" t="s">
        <v>210</v>
      </c>
      <c r="K23" s="12" t="s">
        <v>210</v>
      </c>
      <c r="L23" s="12" t="s">
        <v>210</v>
      </c>
      <c r="M23" s="13" t="s">
        <v>210</v>
      </c>
      <c r="N23" s="14" t="s">
        <v>210</v>
      </c>
    </row>
    <row r="24" spans="1:14" ht="20.25" customHeight="1">
      <c r="A24" s="10"/>
      <c r="B24" s="44"/>
      <c r="C24" s="44"/>
      <c r="D24" s="44"/>
      <c r="E24" s="45"/>
      <c r="F24" s="34" t="s">
        <v>210</v>
      </c>
      <c r="G24" s="35" t="s">
        <v>210</v>
      </c>
      <c r="H24" s="11" t="s">
        <v>210</v>
      </c>
      <c r="I24" s="12" t="s">
        <v>210</v>
      </c>
      <c r="J24" s="12" t="s">
        <v>210</v>
      </c>
      <c r="K24" s="12" t="s">
        <v>210</v>
      </c>
      <c r="L24" s="12" t="s">
        <v>210</v>
      </c>
      <c r="M24" s="13" t="s">
        <v>210</v>
      </c>
      <c r="N24" s="14" t="s">
        <v>210</v>
      </c>
    </row>
    <row r="25" spans="1:14" ht="20.25" customHeight="1">
      <c r="A25" s="10"/>
      <c r="B25" s="44"/>
      <c r="C25" s="44"/>
      <c r="D25" s="44"/>
      <c r="E25" s="45"/>
      <c r="F25" s="34" t="s">
        <v>210</v>
      </c>
      <c r="G25" s="35" t="s">
        <v>210</v>
      </c>
      <c r="H25" s="11" t="s">
        <v>210</v>
      </c>
      <c r="I25" s="12" t="s">
        <v>210</v>
      </c>
      <c r="J25" s="12" t="s">
        <v>210</v>
      </c>
      <c r="K25" s="12" t="s">
        <v>210</v>
      </c>
      <c r="L25" s="12" t="s">
        <v>210</v>
      </c>
      <c r="M25" s="13" t="s">
        <v>210</v>
      </c>
      <c r="N25" s="14" t="s">
        <v>210</v>
      </c>
    </row>
    <row r="26" spans="1:14" ht="20.25" customHeight="1">
      <c r="A26" s="10"/>
      <c r="B26" s="44"/>
      <c r="C26" s="44"/>
      <c r="D26" s="44"/>
      <c r="E26" s="45"/>
      <c r="F26" s="34" t="s">
        <v>210</v>
      </c>
      <c r="G26" s="35" t="s">
        <v>210</v>
      </c>
      <c r="H26" s="11" t="s">
        <v>210</v>
      </c>
      <c r="I26" s="12" t="s">
        <v>210</v>
      </c>
      <c r="J26" s="12" t="s">
        <v>210</v>
      </c>
      <c r="K26" s="12" t="s">
        <v>210</v>
      </c>
      <c r="L26" s="12" t="s">
        <v>210</v>
      </c>
      <c r="M26" s="13" t="s">
        <v>210</v>
      </c>
      <c r="N26" s="14" t="s">
        <v>210</v>
      </c>
    </row>
    <row r="27" spans="1:14" ht="20.25" customHeight="1">
      <c r="A27" s="10"/>
      <c r="B27" s="44"/>
      <c r="C27" s="44"/>
      <c r="D27" s="44"/>
      <c r="E27" s="45"/>
      <c r="F27" s="34" t="s">
        <v>210</v>
      </c>
      <c r="G27" s="35" t="s">
        <v>210</v>
      </c>
      <c r="H27" s="11" t="s">
        <v>210</v>
      </c>
      <c r="I27" s="12" t="s">
        <v>210</v>
      </c>
      <c r="J27" s="12" t="s">
        <v>210</v>
      </c>
      <c r="K27" s="12" t="s">
        <v>210</v>
      </c>
      <c r="L27" s="12" t="s">
        <v>210</v>
      </c>
      <c r="M27" s="13" t="s">
        <v>210</v>
      </c>
      <c r="N27" s="14" t="s">
        <v>210</v>
      </c>
    </row>
    <row r="28" spans="1:14" ht="20.25" customHeight="1">
      <c r="A28" s="10"/>
      <c r="B28" s="44"/>
      <c r="C28" s="44"/>
      <c r="D28" s="44"/>
      <c r="E28" s="45"/>
      <c r="F28" s="34" t="s">
        <v>210</v>
      </c>
      <c r="G28" s="35" t="s">
        <v>210</v>
      </c>
      <c r="H28" s="11" t="s">
        <v>210</v>
      </c>
      <c r="I28" s="12" t="s">
        <v>210</v>
      </c>
      <c r="J28" s="12" t="s">
        <v>210</v>
      </c>
      <c r="K28" s="12" t="s">
        <v>210</v>
      </c>
      <c r="L28" s="12" t="s">
        <v>210</v>
      </c>
      <c r="M28" s="13" t="s">
        <v>210</v>
      </c>
      <c r="N28" s="14" t="s">
        <v>210</v>
      </c>
    </row>
    <row r="29" spans="1:14" ht="20.25" customHeight="1">
      <c r="A29" s="10"/>
      <c r="B29" s="44"/>
      <c r="C29" s="44"/>
      <c r="D29" s="44"/>
      <c r="E29" s="45"/>
      <c r="F29" s="34" t="s">
        <v>210</v>
      </c>
      <c r="G29" s="35" t="s">
        <v>210</v>
      </c>
      <c r="H29" s="11" t="s">
        <v>210</v>
      </c>
      <c r="I29" s="12" t="s">
        <v>210</v>
      </c>
      <c r="J29" s="12" t="s">
        <v>210</v>
      </c>
      <c r="K29" s="12" t="s">
        <v>210</v>
      </c>
      <c r="L29" s="12" t="s">
        <v>210</v>
      </c>
      <c r="M29" s="13" t="s">
        <v>210</v>
      </c>
      <c r="N29" s="14" t="s">
        <v>210</v>
      </c>
    </row>
    <row r="30" spans="1:14" ht="20.25" customHeight="1">
      <c r="A30" s="10"/>
      <c r="B30" s="44"/>
      <c r="C30" s="44"/>
      <c r="D30" s="44"/>
      <c r="E30" s="45"/>
      <c r="F30" s="34"/>
      <c r="G30" s="35"/>
      <c r="H30" s="11"/>
      <c r="I30" s="12"/>
      <c r="J30" s="12"/>
      <c r="K30" s="12"/>
      <c r="L30" s="12"/>
      <c r="M30" s="13"/>
      <c r="N30" s="14"/>
    </row>
    <row r="31" spans="1:14" ht="20.25" customHeight="1">
      <c r="A31" s="10"/>
      <c r="B31" s="44"/>
      <c r="C31" s="44"/>
      <c r="D31" s="44"/>
      <c r="E31" s="45"/>
      <c r="F31" s="34"/>
      <c r="G31" s="35"/>
      <c r="H31" s="11"/>
      <c r="I31" s="12"/>
      <c r="J31" s="12"/>
      <c r="K31" s="12"/>
      <c r="L31" s="12"/>
      <c r="M31" s="13"/>
      <c r="N31" s="12"/>
    </row>
    <row r="32" spans="1:14" ht="20.25" customHeight="1">
      <c r="A32" s="15"/>
      <c r="B32" s="46"/>
      <c r="C32" s="46"/>
      <c r="D32" s="46"/>
      <c r="E32" s="47"/>
      <c r="F32" s="34"/>
      <c r="G32" s="35"/>
      <c r="H32" s="11"/>
      <c r="I32" s="12"/>
      <c r="J32" s="12"/>
      <c r="K32" s="12"/>
      <c r="L32" s="12"/>
      <c r="M32" s="12"/>
      <c r="N32" s="12"/>
    </row>
    <row r="33" ht="15" customHeight="1"/>
  </sheetData>
  <sheetCalcPr fullCalcOnLoad="true"/>
  <mergeCells count="49">
    <mergeCell ref="F27:G27"/>
    <mergeCell ref="F28:G28"/>
    <mergeCell ref="F29:G29"/>
    <mergeCell ref="F22:G22"/>
    <mergeCell ref="A1:N1"/>
    <mergeCell ref="A3:B4"/>
    <mergeCell ref="A6:B6"/>
    <mergeCell ref="F21:G21"/>
    <mergeCell ref="B8:E32"/>
    <mergeCell ref="F30:G30"/>
    <mergeCell ref="F31:G31"/>
    <mergeCell ref="F32:G32"/>
    <mergeCell ref="F17:G17"/>
    <mergeCell ref="F18:G18"/>
    <mergeCell ref="F24:G24"/>
    <mergeCell ref="F25:G25"/>
    <mergeCell ref="F23:G23"/>
    <mergeCell ref="F20:G20"/>
    <mergeCell ref="F26:G26"/>
    <mergeCell ref="C3:C4"/>
    <mergeCell ref="D3:D4"/>
    <mergeCell ref="E3:E4"/>
    <mergeCell ref="F3:F4"/>
    <mergeCell ref="F15:G15"/>
    <mergeCell ref="F16:G16"/>
    <mergeCell ref="F19:G19"/>
    <mergeCell ref="F12:G12"/>
    <mergeCell ref="J3:K3"/>
    <mergeCell ref="H3:I4"/>
    <mergeCell ref="M3:M4"/>
    <mergeCell ref="F14:G14"/>
    <mergeCell ref="F7:G7"/>
    <mergeCell ref="F13:G13"/>
    <mergeCell ref="F8:G8"/>
    <mergeCell ref="F9:G9"/>
    <mergeCell ref="F10:G10"/>
    <mergeCell ref="F11:G11"/>
    <mergeCell ref="J5:J6"/>
    <mergeCell ref="K5:K6"/>
    <mergeCell ref="L5:L6"/>
    <mergeCell ref="M5:M6"/>
    <mergeCell ref="N5:N6"/>
    <mergeCell ref="A5:B5"/>
    <mergeCell ref="C5:C6"/>
    <mergeCell ref="D5:D6"/>
    <mergeCell ref="E5:E6"/>
    <mergeCell ref="F5:F6"/>
    <mergeCell ref="G5:G6"/>
    <mergeCell ref="H5:I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ポンプ調書</vt:lpstr>
      <vt:lpstr>ポンプ調書!Print_Area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2021-08-31T04:13:49Z</cp:lastPrinted>
  <dcterms:created xsi:type="dcterms:W3CDTF">2021-08-31T04:12:59Z</dcterms:created>
  <dcterms:modified xsi:type="dcterms:W3CDTF">2021-08-31T08:31:29Z</dcterms:modified>
</cp:coreProperties>
</file>